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2. Statement of Financial Position\"/>
    </mc:Choice>
  </mc:AlternateContent>
  <xr:revisionPtr revIDLastSave="0" documentId="8_{8A9F24BD-52C9-4B8B-AF75-311EE004F46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K26" i="2" s="1"/>
  <c r="J25" i="2"/>
  <c r="I25" i="2"/>
  <c r="H25" i="2"/>
  <c r="G25" i="2"/>
  <c r="F25" i="2"/>
  <c r="E25" i="2"/>
  <c r="D25" i="2"/>
  <c r="C25" i="2"/>
  <c r="C26" i="2" s="1"/>
  <c r="AA13" i="2"/>
  <c r="Z13" i="2"/>
  <c r="Y13" i="2"/>
  <c r="X13" i="2"/>
  <c r="X26" i="2" s="1"/>
  <c r="W13" i="2"/>
  <c r="W26" i="2" s="1"/>
  <c r="W45" i="2" s="1"/>
  <c r="V13" i="2"/>
  <c r="V26" i="2" s="1"/>
  <c r="U13" i="2"/>
  <c r="U26" i="2" s="1"/>
  <c r="T13" i="2"/>
  <c r="T26" i="2" s="1"/>
  <c r="T45" i="2" s="1"/>
  <c r="S13" i="2"/>
  <c r="R13" i="2"/>
  <c r="R26" i="2" s="1"/>
  <c r="Q13" i="2"/>
  <c r="P13" i="2"/>
  <c r="P26" i="2" s="1"/>
  <c r="O13" i="2"/>
  <c r="O26" i="2" s="1"/>
  <c r="O45" i="2" s="1"/>
  <c r="N13" i="2"/>
  <c r="N26" i="2" s="1"/>
  <c r="M13" i="2"/>
  <c r="M26" i="2" s="1"/>
  <c r="L13" i="2"/>
  <c r="L26" i="2" s="1"/>
  <c r="L45" i="2" s="1"/>
  <c r="K13" i="2"/>
  <c r="J13" i="2"/>
  <c r="J26" i="2" s="1"/>
  <c r="I13" i="2"/>
  <c r="H13" i="2"/>
  <c r="H26" i="2" s="1"/>
  <c r="G13" i="2"/>
  <c r="G26" i="2" s="1"/>
  <c r="G45" i="2" s="1"/>
  <c r="F13" i="2"/>
  <c r="F26" i="2" s="1"/>
  <c r="E13" i="2"/>
  <c r="E26" i="2" s="1"/>
  <c r="D13" i="2"/>
  <c r="D26" i="2" s="1"/>
  <c r="D45" i="2" s="1"/>
  <c r="C13" i="2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E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T45" i="3" s="1"/>
  <c r="S37" i="3"/>
  <c r="S44" i="3" s="1"/>
  <c r="R37" i="3"/>
  <c r="R44" i="3" s="1"/>
  <c r="Q37" i="3"/>
  <c r="Q44" i="3" s="1"/>
  <c r="P37" i="3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D37" i="3"/>
  <c r="D44" i="3" s="1"/>
  <c r="C37" i="3"/>
  <c r="C44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Z13" i="3"/>
  <c r="Y13" i="3"/>
  <c r="X13" i="3"/>
  <c r="X26" i="3" s="1"/>
  <c r="W13" i="3"/>
  <c r="W26" i="3" s="1"/>
  <c r="V13" i="3"/>
  <c r="V26" i="3" s="1"/>
  <c r="V45" i="3" s="1"/>
  <c r="U13" i="3"/>
  <c r="U26" i="3" s="1"/>
  <c r="T13" i="3"/>
  <c r="T26" i="3" s="1"/>
  <c r="S13" i="3"/>
  <c r="R13" i="3"/>
  <c r="Q13" i="3"/>
  <c r="P13" i="3"/>
  <c r="P26" i="3" s="1"/>
  <c r="O13" i="3"/>
  <c r="O26" i="3" s="1"/>
  <c r="N13" i="3"/>
  <c r="N26" i="3" s="1"/>
  <c r="N45" i="3" s="1"/>
  <c r="M13" i="3"/>
  <c r="M26" i="3" s="1"/>
  <c r="L13" i="3"/>
  <c r="L26" i="3" s="1"/>
  <c r="K13" i="3"/>
  <c r="J13" i="3"/>
  <c r="I13" i="3"/>
  <c r="H13" i="3"/>
  <c r="H26" i="3" s="1"/>
  <c r="G13" i="3"/>
  <c r="G26" i="3" s="1"/>
  <c r="F13" i="3"/>
  <c r="F26" i="3" s="1"/>
  <c r="F45" i="3" s="1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L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Z37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O37" i="4"/>
  <c r="O44" i="4" s="1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G37" i="4"/>
  <c r="G44" i="4" s="1"/>
  <c r="F37" i="4"/>
  <c r="F44" i="4" s="1"/>
  <c r="E37" i="4"/>
  <c r="E44" i="4" s="1"/>
  <c r="D37" i="4"/>
  <c r="D44" i="4" s="1"/>
  <c r="C37" i="4"/>
  <c r="C44" i="4" s="1"/>
  <c r="H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Z13" i="4" s="1"/>
  <c r="W13" i="4"/>
  <c r="W26" i="4" s="1"/>
  <c r="W45" i="4" s="1"/>
  <c r="V13" i="4"/>
  <c r="V26" i="4" s="1"/>
  <c r="U13" i="4"/>
  <c r="U26" i="4" s="1"/>
  <c r="T13" i="4"/>
  <c r="S13" i="4"/>
  <c r="R13" i="4"/>
  <c r="R26" i="4" s="1"/>
  <c r="R45" i="4" s="1"/>
  <c r="Q13" i="4"/>
  <c r="Q26" i="4" s="1"/>
  <c r="P13" i="4"/>
  <c r="P26" i="4" s="1"/>
  <c r="O13" i="4"/>
  <c r="O26" i="4" s="1"/>
  <c r="O45" i="4" s="1"/>
  <c r="N13" i="4"/>
  <c r="N26" i="4" s="1"/>
  <c r="M13" i="4"/>
  <c r="M26" i="4" s="1"/>
  <c r="L13" i="4"/>
  <c r="K13" i="4"/>
  <c r="J13" i="4"/>
  <c r="J26" i="4" s="1"/>
  <c r="J45" i="4" s="1"/>
  <c r="I13" i="4"/>
  <c r="I26" i="4" s="1"/>
  <c r="I45" i="4" s="1"/>
  <c r="H13" i="4"/>
  <c r="G13" i="4"/>
  <c r="G26" i="4" s="1"/>
  <c r="G45" i="4" s="1"/>
  <c r="F13" i="4"/>
  <c r="F26" i="4" s="1"/>
  <c r="E13" i="4"/>
  <c r="E26" i="4" s="1"/>
  <c r="D13" i="4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Z37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F37" i="5"/>
  <c r="F44" i="5" s="1"/>
  <c r="E37" i="5"/>
  <c r="D37" i="5"/>
  <c r="D44" i="5" s="1"/>
  <c r="C37" i="5"/>
  <c r="C44" i="5" s="1"/>
  <c r="G26" i="5"/>
  <c r="G45" i="5" s="1"/>
  <c r="AA25" i="5"/>
  <c r="Y25" i="5"/>
  <c r="X25" i="5"/>
  <c r="W25" i="5"/>
  <c r="V25" i="5"/>
  <c r="U25" i="5"/>
  <c r="T25" i="5"/>
  <c r="S25" i="5"/>
  <c r="S26" i="5" s="1"/>
  <c r="S45" i="5" s="1"/>
  <c r="R25" i="5"/>
  <c r="Q25" i="5"/>
  <c r="P25" i="5"/>
  <c r="O25" i="5"/>
  <c r="N25" i="5"/>
  <c r="M25" i="5"/>
  <c r="L25" i="5"/>
  <c r="K25" i="5"/>
  <c r="K26" i="5" s="1"/>
  <c r="K45" i="5" s="1"/>
  <c r="J25" i="5"/>
  <c r="I25" i="5"/>
  <c r="H25" i="5"/>
  <c r="G25" i="5"/>
  <c r="F25" i="5"/>
  <c r="E25" i="5"/>
  <c r="D25" i="5"/>
  <c r="C25" i="5"/>
  <c r="C26" i="5" s="1"/>
  <c r="C45" i="5" s="1"/>
  <c r="AA13" i="5"/>
  <c r="Y13" i="5"/>
  <c r="X13" i="5"/>
  <c r="Z13" i="5" s="1"/>
  <c r="W13" i="5"/>
  <c r="W26" i="5" s="1"/>
  <c r="V13" i="5"/>
  <c r="V26" i="5" s="1"/>
  <c r="U13" i="5"/>
  <c r="U26" i="5" s="1"/>
  <c r="T13" i="5"/>
  <c r="T26" i="5" s="1"/>
  <c r="S13" i="5"/>
  <c r="R13" i="5"/>
  <c r="R26" i="5" s="1"/>
  <c r="R45" i="5" s="1"/>
  <c r="Q13" i="5"/>
  <c r="P13" i="5"/>
  <c r="P26" i="5" s="1"/>
  <c r="O13" i="5"/>
  <c r="O26" i="5" s="1"/>
  <c r="O45" i="5" s="1"/>
  <c r="N13" i="5"/>
  <c r="N26" i="5" s="1"/>
  <c r="M13" i="5"/>
  <c r="M26" i="5" s="1"/>
  <c r="L13" i="5"/>
  <c r="L26" i="5" s="1"/>
  <c r="K13" i="5"/>
  <c r="J13" i="5"/>
  <c r="J26" i="5" s="1"/>
  <c r="J45" i="5" s="1"/>
  <c r="I13" i="5"/>
  <c r="H13" i="5"/>
  <c r="H26" i="5" s="1"/>
  <c r="G13" i="5"/>
  <c r="F13" i="5"/>
  <c r="F26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D44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W44" i="6" s="1"/>
  <c r="V37" i="6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M37" i="6"/>
  <c r="M44" i="6" s="1"/>
  <c r="L37" i="6"/>
  <c r="L44" i="6" s="1"/>
  <c r="K37" i="6"/>
  <c r="J37" i="6"/>
  <c r="J44" i="6" s="1"/>
  <c r="I37" i="6"/>
  <c r="I44" i="6" s="1"/>
  <c r="H37" i="6"/>
  <c r="G37" i="6"/>
  <c r="G44" i="6" s="1"/>
  <c r="F37" i="6"/>
  <c r="E37" i="6"/>
  <c r="E44" i="6" s="1"/>
  <c r="D37" i="6"/>
  <c r="C37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Z13" i="6"/>
  <c r="Y13" i="6"/>
  <c r="X13" i="6"/>
  <c r="X26" i="6" s="1"/>
  <c r="W13" i="6"/>
  <c r="W26" i="6" s="1"/>
  <c r="V13" i="6"/>
  <c r="V26" i="6" s="1"/>
  <c r="U13" i="6"/>
  <c r="U26" i="6" s="1"/>
  <c r="T13" i="6"/>
  <c r="T26" i="6" s="1"/>
  <c r="S13" i="6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J13" i="6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U37" i="7"/>
  <c r="U44" i="7" s="1"/>
  <c r="T37" i="7"/>
  <c r="T44" i="7" s="1"/>
  <c r="S37" i="7"/>
  <c r="R37" i="7"/>
  <c r="Q37" i="7"/>
  <c r="Q44" i="7" s="1"/>
  <c r="P37" i="7"/>
  <c r="O37" i="7"/>
  <c r="O44" i="7" s="1"/>
  <c r="N37" i="7"/>
  <c r="M37" i="7"/>
  <c r="L37" i="7"/>
  <c r="L44" i="7" s="1"/>
  <c r="K37" i="7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C37" i="7"/>
  <c r="H26" i="7"/>
  <c r="AA25" i="7"/>
  <c r="Y25" i="7"/>
  <c r="X25" i="7"/>
  <c r="Z25" i="7" s="1"/>
  <c r="W25" i="7"/>
  <c r="V25" i="7"/>
  <c r="U25" i="7"/>
  <c r="T25" i="7"/>
  <c r="S25" i="7"/>
  <c r="S26" i="7" s="1"/>
  <c r="R25" i="7"/>
  <c r="Q25" i="7"/>
  <c r="P25" i="7"/>
  <c r="O25" i="7"/>
  <c r="N25" i="7"/>
  <c r="M25" i="7"/>
  <c r="L25" i="7"/>
  <c r="K25" i="7"/>
  <c r="K26" i="7" s="1"/>
  <c r="J25" i="7"/>
  <c r="I25" i="7"/>
  <c r="H25" i="7"/>
  <c r="G25" i="7"/>
  <c r="F25" i="7"/>
  <c r="E25" i="7"/>
  <c r="D25" i="7"/>
  <c r="C25" i="7"/>
  <c r="C26" i="7" s="1"/>
  <c r="AA13" i="7"/>
  <c r="Y13" i="7"/>
  <c r="X13" i="7"/>
  <c r="X26" i="7" s="1"/>
  <c r="W13" i="7"/>
  <c r="W26" i="7" s="1"/>
  <c r="V13" i="7"/>
  <c r="V26" i="7" s="1"/>
  <c r="U13" i="7"/>
  <c r="U26" i="7" s="1"/>
  <c r="T13" i="7"/>
  <c r="S13" i="7"/>
  <c r="R13" i="7"/>
  <c r="R26" i="7" s="1"/>
  <c r="Q13" i="7"/>
  <c r="P13" i="7"/>
  <c r="P26" i="7" s="1"/>
  <c r="O13" i="7"/>
  <c r="O26" i="7" s="1"/>
  <c r="N13" i="7"/>
  <c r="N26" i="7" s="1"/>
  <c r="M13" i="7"/>
  <c r="M26" i="7" s="1"/>
  <c r="L13" i="7"/>
  <c r="K13" i="7"/>
  <c r="J13" i="7"/>
  <c r="J26" i="7" s="1"/>
  <c r="J45" i="7" s="1"/>
  <c r="I13" i="7"/>
  <c r="H13" i="7"/>
  <c r="G13" i="7"/>
  <c r="G26" i="7" s="1"/>
  <c r="F13" i="7"/>
  <c r="F26" i="7" s="1"/>
  <c r="E13" i="7"/>
  <c r="E26" i="7" s="1"/>
  <c r="D13" i="7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S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W44" i="8" s="1"/>
  <c r="V37" i="8"/>
  <c r="U37" i="8"/>
  <c r="U44" i="8" s="1"/>
  <c r="T37" i="8"/>
  <c r="T44" i="8" s="1"/>
  <c r="S37" i="8"/>
  <c r="R37" i="8"/>
  <c r="R44" i="8" s="1"/>
  <c r="Q37" i="8"/>
  <c r="Q44" i="8" s="1"/>
  <c r="P37" i="8"/>
  <c r="O37" i="8"/>
  <c r="N37" i="8"/>
  <c r="M37" i="8"/>
  <c r="M44" i="8" s="1"/>
  <c r="L37" i="8"/>
  <c r="L44" i="8" s="1"/>
  <c r="K37" i="8"/>
  <c r="K44" i="8" s="1"/>
  <c r="J37" i="8"/>
  <c r="J44" i="8" s="1"/>
  <c r="I37" i="8"/>
  <c r="H37" i="8"/>
  <c r="G37" i="8"/>
  <c r="G44" i="8" s="1"/>
  <c r="F37" i="8"/>
  <c r="F44" i="8" s="1"/>
  <c r="E37" i="8"/>
  <c r="E44" i="8" s="1"/>
  <c r="D37" i="8"/>
  <c r="D44" i="8" s="1"/>
  <c r="C37" i="8"/>
  <c r="C44" i="8" s="1"/>
  <c r="R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X13" i="8"/>
  <c r="Z13" i="8" s="1"/>
  <c r="W13" i="8"/>
  <c r="V13" i="8"/>
  <c r="V26" i="8" s="1"/>
  <c r="U13" i="8"/>
  <c r="T13" i="8"/>
  <c r="T26" i="8" s="1"/>
  <c r="S13" i="8"/>
  <c r="R13" i="8"/>
  <c r="Q13" i="8"/>
  <c r="P13" i="8"/>
  <c r="P26" i="8" s="1"/>
  <c r="O13" i="8"/>
  <c r="O26" i="8" s="1"/>
  <c r="N13" i="8"/>
  <c r="N26" i="8" s="1"/>
  <c r="M13" i="8"/>
  <c r="L13" i="8"/>
  <c r="L26" i="8" s="1"/>
  <c r="K13" i="8"/>
  <c r="J13" i="8"/>
  <c r="J26" i="8" s="1"/>
  <c r="J45" i="8" s="1"/>
  <c r="I13" i="8"/>
  <c r="H13" i="8"/>
  <c r="H26" i="8" s="1"/>
  <c r="G13" i="8"/>
  <c r="G26" i="8" s="1"/>
  <c r="F13" i="8"/>
  <c r="F26" i="8" s="1"/>
  <c r="F45" i="8" s="1"/>
  <c r="E13" i="8"/>
  <c r="D13" i="8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G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Z37" i="9" s="1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J37" i="9"/>
  <c r="I37" i="9"/>
  <c r="H37" i="9"/>
  <c r="G37" i="9"/>
  <c r="F37" i="9"/>
  <c r="F44" i="9" s="1"/>
  <c r="E37" i="9"/>
  <c r="E44" i="9" s="1"/>
  <c r="D37" i="9"/>
  <c r="C37" i="9"/>
  <c r="C44" i="9" s="1"/>
  <c r="AA25" i="9"/>
  <c r="AA26" i="9" s="1"/>
  <c r="AA45" i="9" s="1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Z13" i="9" s="1"/>
  <c r="X13" i="9"/>
  <c r="X26" i="9" s="1"/>
  <c r="W13" i="9"/>
  <c r="W26" i="9" s="1"/>
  <c r="V13" i="9"/>
  <c r="V26" i="9" s="1"/>
  <c r="V45" i="9" s="1"/>
  <c r="U13" i="9"/>
  <c r="U26" i="9" s="1"/>
  <c r="T13" i="9"/>
  <c r="T26" i="9" s="1"/>
  <c r="S13" i="9"/>
  <c r="S26" i="9" s="1"/>
  <c r="S45" i="9" s="1"/>
  <c r="R13" i="9"/>
  <c r="Q13" i="9"/>
  <c r="P13" i="9"/>
  <c r="P26" i="9" s="1"/>
  <c r="O13" i="9"/>
  <c r="O26" i="9" s="1"/>
  <c r="N13" i="9"/>
  <c r="N26" i="9" s="1"/>
  <c r="N45" i="9" s="1"/>
  <c r="M13" i="9"/>
  <c r="M26" i="9" s="1"/>
  <c r="L13" i="9"/>
  <c r="L26" i="9" s="1"/>
  <c r="K13" i="9"/>
  <c r="K26" i="9" s="1"/>
  <c r="J13" i="9"/>
  <c r="I13" i="9"/>
  <c r="H13" i="9"/>
  <c r="G13" i="9"/>
  <c r="G26" i="9" s="1"/>
  <c r="F13" i="9"/>
  <c r="E13" i="9"/>
  <c r="E26" i="9" s="1"/>
  <c r="D13" i="9"/>
  <c r="D26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P44" i="10" s="1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U37" i="10"/>
  <c r="U44" i="10" s="1"/>
  <c r="T37" i="10"/>
  <c r="T44" i="10" s="1"/>
  <c r="S37" i="10"/>
  <c r="S44" i="10" s="1"/>
  <c r="R37" i="10"/>
  <c r="Q37" i="10"/>
  <c r="P37" i="10"/>
  <c r="O37" i="10"/>
  <c r="O44" i="10" s="1"/>
  <c r="N37" i="10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T26" i="10"/>
  <c r="T45" i="10" s="1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X26" i="10" s="1"/>
  <c r="W13" i="10"/>
  <c r="W26" i="10" s="1"/>
  <c r="W45" i="10" s="1"/>
  <c r="V13" i="10"/>
  <c r="V26" i="10" s="1"/>
  <c r="U13" i="10"/>
  <c r="U26" i="10" s="1"/>
  <c r="U45" i="10" s="1"/>
  <c r="T13" i="10"/>
  <c r="S13" i="10"/>
  <c r="S26" i="10" s="1"/>
  <c r="R13" i="10"/>
  <c r="R26" i="10" s="1"/>
  <c r="Q13" i="10"/>
  <c r="P13" i="10"/>
  <c r="P26" i="10" s="1"/>
  <c r="O13" i="10"/>
  <c r="O26" i="10" s="1"/>
  <c r="O45" i="10" s="1"/>
  <c r="N13" i="10"/>
  <c r="N26" i="10" s="1"/>
  <c r="M13" i="10"/>
  <c r="M26" i="10" s="1"/>
  <c r="M45" i="10" s="1"/>
  <c r="L13" i="10"/>
  <c r="L26" i="10" s="1"/>
  <c r="K13" i="10"/>
  <c r="K26" i="10" s="1"/>
  <c r="J13" i="10"/>
  <c r="J26" i="10" s="1"/>
  <c r="I13" i="10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D45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I44" i="11" s="1"/>
  <c r="H43" i="11"/>
  <c r="G43" i="11"/>
  <c r="F43" i="11"/>
  <c r="E43" i="11"/>
  <c r="D43" i="11"/>
  <c r="C43" i="11"/>
  <c r="AA37" i="11"/>
  <c r="AA44" i="11" s="1"/>
  <c r="Z37" i="11"/>
  <c r="Y37" i="11"/>
  <c r="X37" i="11"/>
  <c r="X44" i="11" s="1"/>
  <c r="W37" i="11"/>
  <c r="W44" i="11" s="1"/>
  <c r="V37" i="11"/>
  <c r="U37" i="11"/>
  <c r="U44" i="11" s="1"/>
  <c r="T37" i="11"/>
  <c r="T44" i="11" s="1"/>
  <c r="S37" i="11"/>
  <c r="S44" i="11" s="1"/>
  <c r="R37" i="11"/>
  <c r="Q37" i="11"/>
  <c r="P37" i="11"/>
  <c r="P44" i="11" s="1"/>
  <c r="O37" i="11"/>
  <c r="O44" i="11" s="1"/>
  <c r="N37" i="11"/>
  <c r="M37" i="11"/>
  <c r="M44" i="11" s="1"/>
  <c r="L37" i="11"/>
  <c r="L44" i="11" s="1"/>
  <c r="K37" i="11"/>
  <c r="K44" i="11" s="1"/>
  <c r="J37" i="11"/>
  <c r="I37" i="1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C26" i="11"/>
  <c r="AA25" i="11"/>
  <c r="AA26" i="11" s="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X26" i="11" s="1"/>
  <c r="Z26" i="11" s="1"/>
  <c r="W13" i="11"/>
  <c r="W26" i="11" s="1"/>
  <c r="V13" i="11"/>
  <c r="V26" i="11" s="1"/>
  <c r="U13" i="11"/>
  <c r="U26" i="11" s="1"/>
  <c r="U45" i="11" s="1"/>
  <c r="T13" i="11"/>
  <c r="T26" i="11" s="1"/>
  <c r="T45" i="11" s="1"/>
  <c r="S13" i="11"/>
  <c r="S26" i="11" s="1"/>
  <c r="R13" i="11"/>
  <c r="R26" i="11" s="1"/>
  <c r="Q13" i="11"/>
  <c r="P13" i="11"/>
  <c r="P26" i="11" s="1"/>
  <c r="O13" i="11"/>
  <c r="O26" i="11" s="1"/>
  <c r="N13" i="11"/>
  <c r="N26" i="11" s="1"/>
  <c r="M13" i="11"/>
  <c r="M26" i="11" s="1"/>
  <c r="M45" i="11" s="1"/>
  <c r="L13" i="11"/>
  <c r="K13" i="11"/>
  <c r="K26" i="11" s="1"/>
  <c r="J13" i="11"/>
  <c r="J26" i="11" s="1"/>
  <c r="I13" i="11"/>
  <c r="H13" i="11"/>
  <c r="H26" i="11" s="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I44" i="12"/>
  <c r="H44" i="12"/>
  <c r="AA43" i="12"/>
  <c r="Y43" i="12"/>
  <c r="Z43" i="12" s="1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Z37" i="12"/>
  <c r="Y37" i="12"/>
  <c r="Y44" i="12" s="1"/>
  <c r="X37" i="12"/>
  <c r="X44" i="12" s="1"/>
  <c r="Z44" i="12" s="1"/>
  <c r="W37" i="12"/>
  <c r="W44" i="12" s="1"/>
  <c r="V37" i="12"/>
  <c r="U37" i="12"/>
  <c r="T37" i="12"/>
  <c r="S37" i="12"/>
  <c r="S44" i="12" s="1"/>
  <c r="R37" i="12"/>
  <c r="R44" i="12" s="1"/>
  <c r="Q37" i="12"/>
  <c r="P37" i="12"/>
  <c r="P44" i="12" s="1"/>
  <c r="P45" i="12" s="1"/>
  <c r="O37" i="12"/>
  <c r="O44" i="12" s="1"/>
  <c r="N37" i="12"/>
  <c r="M37" i="12"/>
  <c r="L37" i="12"/>
  <c r="K37" i="12"/>
  <c r="K44" i="12" s="1"/>
  <c r="J37" i="12"/>
  <c r="J44" i="12" s="1"/>
  <c r="I37" i="12"/>
  <c r="H37" i="12"/>
  <c r="G37" i="12"/>
  <c r="G44" i="12" s="1"/>
  <c r="F37" i="12"/>
  <c r="E37" i="12"/>
  <c r="D37" i="12"/>
  <c r="C37" i="12"/>
  <c r="C44" i="12" s="1"/>
  <c r="AA25" i="12"/>
  <c r="Y25" i="12"/>
  <c r="Y26" i="12" s="1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I25" i="12"/>
  <c r="I26" i="12" s="1"/>
  <c r="H25" i="12"/>
  <c r="G25" i="12"/>
  <c r="F25" i="12"/>
  <c r="E25" i="12"/>
  <c r="D25" i="12"/>
  <c r="C25" i="12"/>
  <c r="AA13" i="12"/>
  <c r="Z13" i="12"/>
  <c r="Y13" i="12"/>
  <c r="X13" i="12"/>
  <c r="X26" i="12" s="1"/>
  <c r="W13" i="12"/>
  <c r="W26" i="12" s="1"/>
  <c r="V13" i="12"/>
  <c r="U13" i="12"/>
  <c r="U26" i="12" s="1"/>
  <c r="T13" i="12"/>
  <c r="T26" i="12" s="1"/>
  <c r="S13" i="12"/>
  <c r="R13" i="12"/>
  <c r="R26" i="12" s="1"/>
  <c r="R45" i="12" s="1"/>
  <c r="Q13" i="12"/>
  <c r="P13" i="12"/>
  <c r="P26" i="12" s="1"/>
  <c r="O13" i="12"/>
  <c r="O26" i="12" s="1"/>
  <c r="N13" i="12"/>
  <c r="M13" i="12"/>
  <c r="M26" i="12" s="1"/>
  <c r="L13" i="12"/>
  <c r="L26" i="12" s="1"/>
  <c r="K13" i="12"/>
  <c r="J13" i="12"/>
  <c r="J26" i="12" s="1"/>
  <c r="J45" i="12" s="1"/>
  <c r="I13" i="12"/>
  <c r="H13" i="12"/>
  <c r="H26" i="12" s="1"/>
  <c r="G13" i="12"/>
  <c r="G26" i="12" s="1"/>
  <c r="F13" i="12"/>
  <c r="E13" i="12"/>
  <c r="E26" i="12" s="1"/>
  <c r="D13" i="12"/>
  <c r="D26" i="12" s="1"/>
  <c r="C13" i="12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H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U37" i="1"/>
  <c r="U44" i="1" s="1"/>
  <c r="T37" i="1"/>
  <c r="T44" i="1" s="1"/>
  <c r="S37" i="1"/>
  <c r="R37" i="1"/>
  <c r="R44" i="1" s="1"/>
  <c r="Q37" i="1"/>
  <c r="Q44" i="1" s="1"/>
  <c r="P37" i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E37" i="1"/>
  <c r="E44" i="1" s="1"/>
  <c r="D37" i="1"/>
  <c r="D44" i="1" s="1"/>
  <c r="C37" i="1"/>
  <c r="C44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X26" i="1" s="1"/>
  <c r="W13" i="1"/>
  <c r="V13" i="1"/>
  <c r="V26" i="1" s="1"/>
  <c r="U13" i="1"/>
  <c r="U26" i="1" s="1"/>
  <c r="T13" i="1"/>
  <c r="T26" i="1" s="1"/>
  <c r="T45" i="1" s="1"/>
  <c r="S13" i="1"/>
  <c r="R13" i="1"/>
  <c r="R26" i="1" s="1"/>
  <c r="Q13" i="1"/>
  <c r="P13" i="1"/>
  <c r="P26" i="1" s="1"/>
  <c r="O13" i="1"/>
  <c r="N13" i="1"/>
  <c r="N26" i="1" s="1"/>
  <c r="M13" i="1"/>
  <c r="M26" i="1" s="1"/>
  <c r="L13" i="1"/>
  <c r="L26" i="1" s="1"/>
  <c r="L45" i="1" s="1"/>
  <c r="K13" i="1"/>
  <c r="K26" i="1" s="1"/>
  <c r="K45" i="1" s="1"/>
  <c r="J13" i="1"/>
  <c r="J26" i="1" s="1"/>
  <c r="I13" i="1"/>
  <c r="H13" i="1"/>
  <c r="H26" i="1" s="1"/>
  <c r="G13" i="1"/>
  <c r="F13" i="1"/>
  <c r="F26" i="1" s="1"/>
  <c r="E13" i="1"/>
  <c r="E26" i="1" s="1"/>
  <c r="D13" i="1"/>
  <c r="D26" i="1" s="1"/>
  <c r="D45" i="1" s="1"/>
  <c r="C13" i="1"/>
  <c r="C26" i="1" s="1"/>
  <c r="C45" i="1" s="1"/>
  <c r="Z44" i="11" l="1"/>
  <c r="X45" i="11"/>
  <c r="Z45" i="11" s="1"/>
  <c r="R45" i="7"/>
  <c r="H45" i="6"/>
  <c r="G45" i="12"/>
  <c r="H45" i="5"/>
  <c r="P45" i="2"/>
  <c r="G45" i="8"/>
  <c r="D45" i="3"/>
  <c r="L45" i="3"/>
  <c r="U45" i="1"/>
  <c r="P45" i="6"/>
  <c r="AA26" i="3"/>
  <c r="AA45" i="3" s="1"/>
  <c r="N44" i="2"/>
  <c r="R45" i="1"/>
  <c r="AA26" i="1"/>
  <c r="F44" i="1"/>
  <c r="F45" i="1" s="1"/>
  <c r="N44" i="1"/>
  <c r="N45" i="1" s="1"/>
  <c r="V44" i="1"/>
  <c r="T45" i="12"/>
  <c r="C26" i="12"/>
  <c r="C45" i="12" s="1"/>
  <c r="K26" i="12"/>
  <c r="K45" i="12" s="1"/>
  <c r="S26" i="12"/>
  <c r="S45" i="12" s="1"/>
  <c r="F44" i="12"/>
  <c r="N44" i="12"/>
  <c r="V44" i="12"/>
  <c r="J45" i="10"/>
  <c r="Q44" i="10"/>
  <c r="D45" i="9"/>
  <c r="L45" i="9"/>
  <c r="C26" i="9"/>
  <c r="C45" i="9" s="1"/>
  <c r="W26" i="8"/>
  <c r="W45" i="8" s="1"/>
  <c r="X26" i="8"/>
  <c r="H44" i="8"/>
  <c r="H45" i="8" s="1"/>
  <c r="P44" i="8"/>
  <c r="X44" i="8"/>
  <c r="D45" i="6"/>
  <c r="L45" i="6"/>
  <c r="T45" i="6"/>
  <c r="C26" i="6"/>
  <c r="K26" i="6"/>
  <c r="S26" i="6"/>
  <c r="M45" i="5"/>
  <c r="U45" i="5"/>
  <c r="C26" i="3"/>
  <c r="K26" i="3"/>
  <c r="K45" i="3" s="1"/>
  <c r="S26" i="3"/>
  <c r="AA26" i="2"/>
  <c r="S26" i="1"/>
  <c r="N45" i="11"/>
  <c r="V45" i="11"/>
  <c r="K45" i="10"/>
  <c r="R44" i="10"/>
  <c r="I44" i="8"/>
  <c r="M44" i="7"/>
  <c r="U45" i="6"/>
  <c r="E45" i="3"/>
  <c r="M45" i="3"/>
  <c r="S26" i="2"/>
  <c r="H44" i="2"/>
  <c r="H45" i="2" s="1"/>
  <c r="P44" i="2"/>
  <c r="I26" i="1"/>
  <c r="I45" i="1" s="1"/>
  <c r="AA26" i="12"/>
  <c r="AA45" i="12" s="1"/>
  <c r="E45" i="7"/>
  <c r="F44" i="2"/>
  <c r="F45" i="2" s="1"/>
  <c r="J45" i="1"/>
  <c r="P44" i="1"/>
  <c r="G45" i="11"/>
  <c r="O45" i="11"/>
  <c r="W45" i="11"/>
  <c r="O45" i="7"/>
  <c r="H44" i="4"/>
  <c r="H45" i="4" s="1"/>
  <c r="P44" i="4"/>
  <c r="G45" i="3"/>
  <c r="O45" i="3"/>
  <c r="W45" i="3"/>
  <c r="E45" i="2"/>
  <c r="M45" i="2"/>
  <c r="U45" i="2"/>
  <c r="U45" i="7"/>
  <c r="AA26" i="6"/>
  <c r="AA45" i="6" s="1"/>
  <c r="M45" i="4"/>
  <c r="E45" i="1"/>
  <c r="M45" i="1"/>
  <c r="O45" i="12"/>
  <c r="W45" i="12"/>
  <c r="Q44" i="12"/>
  <c r="Q45" i="12" s="1"/>
  <c r="H45" i="11"/>
  <c r="P45" i="11"/>
  <c r="F44" i="11"/>
  <c r="F45" i="11" s="1"/>
  <c r="N44" i="11"/>
  <c r="V44" i="11"/>
  <c r="G45" i="9"/>
  <c r="W45" i="9"/>
  <c r="F26" i="9"/>
  <c r="F45" i="9" s="1"/>
  <c r="H44" i="9"/>
  <c r="H45" i="9" s="1"/>
  <c r="X44" i="9"/>
  <c r="Z44" i="9" s="1"/>
  <c r="H44" i="5"/>
  <c r="P44" i="5"/>
  <c r="P45" i="5" s="1"/>
  <c r="X26" i="4"/>
  <c r="H44" i="3"/>
  <c r="P44" i="3"/>
  <c r="P45" i="3" s="1"/>
  <c r="N45" i="2"/>
  <c r="V45" i="2"/>
  <c r="Q26" i="1"/>
  <c r="Q45" i="1" s="1"/>
  <c r="L45" i="5"/>
  <c r="V45" i="1"/>
  <c r="I26" i="11"/>
  <c r="Q26" i="11"/>
  <c r="Q45" i="11" s="1"/>
  <c r="Y26" i="11"/>
  <c r="G45" i="10"/>
  <c r="P45" i="9"/>
  <c r="I44" i="9"/>
  <c r="Y44" i="9"/>
  <c r="C26" i="8"/>
  <c r="K26" i="8"/>
  <c r="K45" i="8" s="1"/>
  <c r="S26" i="8"/>
  <c r="S45" i="8" s="1"/>
  <c r="Z13" i="7"/>
  <c r="P44" i="7"/>
  <c r="P45" i="7" s="1"/>
  <c r="H44" i="6"/>
  <c r="P44" i="6"/>
  <c r="Z43" i="6"/>
  <c r="X26" i="5"/>
  <c r="L26" i="11"/>
  <c r="L45" i="11" s="1"/>
  <c r="T45" i="5"/>
  <c r="D44" i="12"/>
  <c r="D45" i="12" s="1"/>
  <c r="L44" i="12"/>
  <c r="L45" i="12" s="1"/>
  <c r="T44" i="12"/>
  <c r="H45" i="10"/>
  <c r="F44" i="10"/>
  <c r="F45" i="10" s="1"/>
  <c r="H26" i="9"/>
  <c r="J44" i="9"/>
  <c r="Z43" i="9"/>
  <c r="L45" i="8"/>
  <c r="T45" i="8"/>
  <c r="D26" i="8"/>
  <c r="D45" i="8" s="1"/>
  <c r="AA26" i="7"/>
  <c r="AA45" i="7" s="1"/>
  <c r="R44" i="7"/>
  <c r="Z37" i="7"/>
  <c r="AA26" i="4"/>
  <c r="I26" i="3"/>
  <c r="Q26" i="3"/>
  <c r="Y26" i="3"/>
  <c r="Z26" i="3" s="1"/>
  <c r="Z25" i="3"/>
  <c r="D45" i="5"/>
  <c r="H45" i="1"/>
  <c r="I45" i="12"/>
  <c r="Y45" i="12"/>
  <c r="E44" i="12"/>
  <c r="E45" i="12" s="1"/>
  <c r="M44" i="12"/>
  <c r="M45" i="12" s="1"/>
  <c r="U44" i="12"/>
  <c r="U45" i="12" s="1"/>
  <c r="H45" i="12"/>
  <c r="Q44" i="11"/>
  <c r="Y44" i="11"/>
  <c r="I26" i="10"/>
  <c r="I45" i="10" s="1"/>
  <c r="Q26" i="10"/>
  <c r="Q45" i="10" s="1"/>
  <c r="Y26" i="10"/>
  <c r="Y45" i="10" s="1"/>
  <c r="X44" i="10"/>
  <c r="X45" i="10" s="1"/>
  <c r="Z45" i="10" s="1"/>
  <c r="J26" i="9"/>
  <c r="R26" i="9"/>
  <c r="D44" i="9"/>
  <c r="L44" i="9"/>
  <c r="T44" i="9"/>
  <c r="T45" i="9" s="1"/>
  <c r="K44" i="9"/>
  <c r="K45" i="9" s="1"/>
  <c r="O44" i="8"/>
  <c r="O45" i="8" s="1"/>
  <c r="C45" i="7"/>
  <c r="K45" i="7"/>
  <c r="C44" i="7"/>
  <c r="K44" i="7"/>
  <c r="S44" i="7"/>
  <c r="S45" i="7" s="1"/>
  <c r="J26" i="6"/>
  <c r="J45" i="6" s="1"/>
  <c r="R26" i="6"/>
  <c r="R45" i="6" s="1"/>
  <c r="C44" i="6"/>
  <c r="K44" i="6"/>
  <c r="S44" i="6"/>
  <c r="AA26" i="5"/>
  <c r="AA45" i="5" s="1"/>
  <c r="D26" i="4"/>
  <c r="D45" i="4" s="1"/>
  <c r="L26" i="4"/>
  <c r="L45" i="4" s="1"/>
  <c r="T26" i="4"/>
  <c r="T45" i="4" s="1"/>
  <c r="C26" i="4"/>
  <c r="C45" i="4" s="1"/>
  <c r="K26" i="4"/>
  <c r="K45" i="4" s="1"/>
  <c r="S26" i="4"/>
  <c r="S45" i="4" s="1"/>
  <c r="J26" i="3"/>
  <c r="R26" i="3"/>
  <c r="I26" i="2"/>
  <c r="Q26" i="2"/>
  <c r="Y26" i="2"/>
  <c r="Z26" i="2" s="1"/>
  <c r="Z25" i="2"/>
  <c r="P45" i="1"/>
  <c r="C45" i="11"/>
  <c r="AA45" i="11"/>
  <c r="J44" i="11"/>
  <c r="R44" i="11"/>
  <c r="C45" i="10"/>
  <c r="AA45" i="10"/>
  <c r="Z44" i="8"/>
  <c r="E45" i="9"/>
  <c r="M45" i="9"/>
  <c r="X44" i="1"/>
  <c r="Z44" i="1" s="1"/>
  <c r="J45" i="11"/>
  <c r="Z37" i="1"/>
  <c r="K45" i="11"/>
  <c r="O45" i="9"/>
  <c r="Z13" i="1"/>
  <c r="S44" i="1"/>
  <c r="S45" i="1" s="1"/>
  <c r="AA44" i="1"/>
  <c r="AA45" i="1" s="1"/>
  <c r="F26" i="12"/>
  <c r="N26" i="12"/>
  <c r="N45" i="12" s="1"/>
  <c r="V26" i="12"/>
  <c r="V45" i="12" s="1"/>
  <c r="L45" i="10"/>
  <c r="C45" i="8"/>
  <c r="W45" i="7"/>
  <c r="Y26" i="1"/>
  <c r="Y45" i="1" s="1"/>
  <c r="Z25" i="1"/>
  <c r="I45" i="11"/>
  <c r="Y45" i="11"/>
  <c r="R45" i="11"/>
  <c r="P45" i="10"/>
  <c r="R45" i="10"/>
  <c r="G26" i="1"/>
  <c r="G45" i="1" s="1"/>
  <c r="O26" i="1"/>
  <c r="O45" i="1" s="1"/>
  <c r="W26" i="1"/>
  <c r="W45" i="1" s="1"/>
  <c r="Z26" i="12"/>
  <c r="X45" i="12"/>
  <c r="S45" i="11"/>
  <c r="S45" i="10"/>
  <c r="Z44" i="10"/>
  <c r="J45" i="9"/>
  <c r="R45" i="9"/>
  <c r="P45" i="8"/>
  <c r="G45" i="7"/>
  <c r="I26" i="9"/>
  <c r="Q26" i="9"/>
  <c r="Q45" i="9" s="1"/>
  <c r="Y26" i="9"/>
  <c r="Y45" i="9" s="1"/>
  <c r="Z25" i="9"/>
  <c r="E26" i="8"/>
  <c r="E45" i="8" s="1"/>
  <c r="M26" i="8"/>
  <c r="M45" i="8" s="1"/>
  <c r="U26" i="8"/>
  <c r="U45" i="8" s="1"/>
  <c r="D26" i="7"/>
  <c r="D45" i="7" s="1"/>
  <c r="L26" i="7"/>
  <c r="L45" i="7" s="1"/>
  <c r="T26" i="7"/>
  <c r="T45" i="7" s="1"/>
  <c r="F44" i="7"/>
  <c r="F45" i="7" s="1"/>
  <c r="N44" i="7"/>
  <c r="N45" i="7" s="1"/>
  <c r="V44" i="7"/>
  <c r="V45" i="7" s="1"/>
  <c r="F44" i="6"/>
  <c r="F45" i="6" s="1"/>
  <c r="N44" i="6"/>
  <c r="N45" i="6" s="1"/>
  <c r="V44" i="6"/>
  <c r="V45" i="6" s="1"/>
  <c r="Q45" i="4"/>
  <c r="Y45" i="4"/>
  <c r="Z25" i="4"/>
  <c r="Z26" i="4"/>
  <c r="M45" i="7"/>
  <c r="U45" i="9"/>
  <c r="R45" i="8"/>
  <c r="Z43" i="8"/>
  <c r="H45" i="7"/>
  <c r="X45" i="7"/>
  <c r="Z45" i="7" s="1"/>
  <c r="E45" i="6"/>
  <c r="M45" i="6"/>
  <c r="G45" i="6"/>
  <c r="W45" i="6"/>
  <c r="E45" i="5"/>
  <c r="AA45" i="4"/>
  <c r="I45" i="3"/>
  <c r="Q45" i="3"/>
  <c r="Y45" i="3"/>
  <c r="Z26" i="7"/>
  <c r="Z26" i="6"/>
  <c r="F45" i="5"/>
  <c r="N45" i="5"/>
  <c r="V45" i="5"/>
  <c r="J45" i="3"/>
  <c r="R45" i="3"/>
  <c r="I45" i="2"/>
  <c r="Q45" i="2"/>
  <c r="Y45" i="2"/>
  <c r="N44" i="10"/>
  <c r="N45" i="10" s="1"/>
  <c r="V44" i="10"/>
  <c r="V45" i="10" s="1"/>
  <c r="I26" i="8"/>
  <c r="I45" i="8" s="1"/>
  <c r="Q26" i="8"/>
  <c r="Q45" i="8" s="1"/>
  <c r="Y26" i="8"/>
  <c r="Z25" i="8"/>
  <c r="E45" i="4"/>
  <c r="U45" i="4"/>
  <c r="J45" i="2"/>
  <c r="R45" i="2"/>
  <c r="Z13" i="11"/>
  <c r="Z13" i="10"/>
  <c r="N44" i="8"/>
  <c r="N45" i="8" s="1"/>
  <c r="V44" i="8"/>
  <c r="V45" i="8" s="1"/>
  <c r="I26" i="7"/>
  <c r="I45" i="7" s="1"/>
  <c r="Q26" i="7"/>
  <c r="Q45" i="7" s="1"/>
  <c r="Y26" i="7"/>
  <c r="Y45" i="7" s="1"/>
  <c r="W45" i="5"/>
  <c r="F45" i="4"/>
  <c r="N45" i="4"/>
  <c r="V45" i="4"/>
  <c r="C45" i="3"/>
  <c r="S45" i="3"/>
  <c r="AA45" i="2"/>
  <c r="Z25" i="12"/>
  <c r="Z25" i="10"/>
  <c r="I26" i="6"/>
  <c r="I45" i="6" s="1"/>
  <c r="Q26" i="6"/>
  <c r="Q45" i="6" s="1"/>
  <c r="Y26" i="6"/>
  <c r="Y45" i="6" s="1"/>
  <c r="Z25" i="6"/>
  <c r="O45" i="6"/>
  <c r="I26" i="5"/>
  <c r="I45" i="5" s="1"/>
  <c r="Q26" i="5"/>
  <c r="Q45" i="5" s="1"/>
  <c r="Y26" i="5"/>
  <c r="Y45" i="5" s="1"/>
  <c r="Z25" i="5"/>
  <c r="P45" i="4"/>
  <c r="U45" i="3"/>
  <c r="H45" i="3"/>
  <c r="C45" i="2"/>
  <c r="K45" i="2"/>
  <c r="S45" i="2"/>
  <c r="X44" i="6"/>
  <c r="Z44" i="6" s="1"/>
  <c r="X44" i="5"/>
  <c r="Z44" i="5" s="1"/>
  <c r="X44" i="4"/>
  <c r="Z44" i="4" s="1"/>
  <c r="Z37" i="3"/>
  <c r="X44" i="3"/>
  <c r="Z44" i="3" s="1"/>
  <c r="Z37" i="2"/>
  <c r="X44" i="2"/>
  <c r="Z44" i="2" s="1"/>
  <c r="X45" i="9" l="1"/>
  <c r="Z45" i="9" s="1"/>
  <c r="X45" i="6"/>
  <c r="Z45" i="6" s="1"/>
  <c r="I45" i="9"/>
  <c r="S45" i="6"/>
  <c r="X45" i="4"/>
  <c r="Z45" i="4" s="1"/>
  <c r="Z26" i="10"/>
  <c r="F45" i="12"/>
  <c r="K45" i="6"/>
  <c r="X45" i="8"/>
  <c r="C45" i="6"/>
  <c r="Z45" i="12"/>
  <c r="X45" i="3"/>
  <c r="Z45" i="3" s="1"/>
  <c r="X45" i="1"/>
  <c r="Z45" i="1" s="1"/>
  <c r="Z26" i="1"/>
  <c r="Z26" i="9"/>
  <c r="X45" i="2"/>
  <c r="Z45" i="2" s="1"/>
  <c r="Y45" i="8"/>
  <c r="Z45" i="8" s="1"/>
  <c r="Z26" i="8"/>
  <c r="Z26" i="5"/>
  <c r="X45" i="5"/>
  <c r="Z45" i="5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<sst xmlns="http://schemas.openxmlformats.org/spreadsheetml/2006/main" count="1560" uniqueCount="91">
  <si>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</si>
  <si>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</si>
  <si>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</si>
  <si>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</si>
  <si>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</si>
  <si>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</si>
  <si>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</si>
  <si>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</si>
  <si>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</si>
  <si>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</si>
  <si>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</si>
  <si>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</si>
  <si>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</si>
  <si>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</si>
  <si>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</si>
  <si>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</si>
  <si>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</si>
  <si>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</si>
  <si>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</si>
  <si>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</si>
  <si>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</si>
  <si>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</si>
  <si>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</si>
  <si>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</si>
  <si>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</si>
  <si>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</si>
  <si>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</si>
  <si>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</si>
  <si>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</si>
  <si>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</si>
  <si>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</si>
  <si>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</si>
  <si>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</si>
  <si>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</si>
  <si>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</si>
  <si>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</si>
  <si>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</si>
  <si>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</si>
  <si>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</si>
  <si>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</si>
  <si>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</si>
  <si>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</si>
  <si>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</si>
  <si>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</si>
  <si>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</si>
  <si>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</si>
  <si>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</si>
  <si>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</si>
  <si>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</si>
  <si>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</si>
  <si>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</si>
  <si>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</si>
  <si>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</si>
  <si>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</si>
  <si>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</si>
  <si>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</si>
  <si>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</si>
  <si>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</si>
  <si>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</si>
  <si>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</si>
  <si>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</si>
  <si>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</si>
  <si>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</si>
  <si>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</si>
  <si>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</si>
  <si>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</si>
  <si>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</si>
  <si>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</si>
  <si>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</si>
  <si>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</si>
  <si>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</si>
  <si>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</si>
  <si>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</si>
  <si>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</si>
  <si>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</si>
  <si>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</si>
  <si>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management                                   ) for 4th Quarter ended 30 June 2025 (Figures Finalised as at 2025/08/08)</t>
  </si>
  <si>
    <t>Gauteng: City of Tshwane (TSH) - Table C6 Quarterly Budget Statement - Financial Position ( Waste management                                   ) for 4th Quarter ended 30 June 2025 (Figures Finalised as at 2025/08/08)</t>
  </si>
  <si>
    <t>Gauteng: Emfuleni (GT421) - Table C6 Quarterly Budget Statement - Financial Position ( Waste management                                   ) for 4th Quarter ended 30 June 2025 (Figures Finalised as at 2025/08/08)</t>
  </si>
  <si>
    <t>Gauteng: Midvaal (GT422) - Table C6 Quarterly Budget Statement - Financial Position ( Waste management                                   ) for 4th Quarter ended 30 June 2025 (Figures Finalised as at 2025/08/08)</t>
  </si>
  <si>
    <t>Gauteng: Lesedi (GT423) - Table C6 Quarterly Budget Statement - Financial Position ( Waste management                                   ) for 4th Quarter ended 30 June 2025 (Figures Finalised as at 2025/08/08)</t>
  </si>
  <si>
    <t>Gauteng: Sedibeng (DC42) - Table C6 Quarterly Budget Statement - Financial Position ( Waste management                                   ) for 4th Quarter ended 30 June 2025 (Figures Finalised as at 2025/08/08)</t>
  </si>
  <si>
    <t>Gauteng: Mogale City (GT481) - Table C6 Quarterly Budget Statement - Financial Position ( Waste management                                   ) for 4th Quarter ended 30 June 2025 (Figures Finalised as at 2025/08/08)</t>
  </si>
  <si>
    <t>Gauteng: Merafong City (GT484) - Table C6 Quarterly Budget Statement - Financial Position ( Waste management                                   ) for 4th Quarter ended 30 June 2025 (Figures Finalised as at 2025/08/08)</t>
  </si>
  <si>
    <t>Gauteng: Rand West City (GT485) - Table C6 Quarterly Budget Statement - Financial Position ( Waste management                                   ) for 4th Quarter ended 30 June 2025 (Figures Finalised as at 2025/08/08)</t>
  </si>
  <si>
    <t>Gauteng: West Rand (DC48) - Table C6 Quarterly Budget Statement - Financial Position ( Waste management                                   ) for 4th Quarter ended 30 June 2025 (Figures Finalised as at 2025/08/08)</t>
  </si>
  <si>
    <t>Summary - Table C6 Quarterly Budget Statement - Financial Position ( Waste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</si>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</sst>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2567380835</v>
      </c>
      <c r="D6" s="18"/>
      <c r="E6" s="19">
        <v>2909402414</v>
      </c>
      <c r="F6" s="20">
        <v>4018089639</v>
      </c>
      <c r="G6" s="20">
        <v>2634802708</v>
      </c>
      <c r="H6" s="20">
        <v>2571324</v>
      </c>
      <c r="I6" s="20">
        <v>3083278</v>
      </c>
      <c r="J6" s="20">
        <v>2640457310</v>
      </c>
      <c r="K6" s="20">
        <v>-19281440</v>
      </c>
      <c r="L6" s="20">
        <v>39894138</v>
      </c>
      <c r="M6" s="20">
        <v>1599385</v>
      </c>
      <c r="N6" s="20">
        <v>22212083</v>
      </c>
      <c r="O6" s="20">
        <v>5870292</v>
      </c>
      <c r="P6" s="20">
        <v>2255828</v>
      </c>
      <c r="Q6" s="20">
        <v>17496667</v>
      </c>
      <c r="R6" s="20">
        <v>25622787</v>
      </c>
      <c r="S6" s="20">
        <v>10908222</v>
      </c>
      <c r="T6" s="20">
        <v>-3455546</v>
      </c>
      <c r="U6" s="20">
        <v>-346942920</v>
      </c>
      <c r="V6" s="20">
        <v>-339490244</v>
      </c>
      <c r="W6" s="20">
        <v>2348801936</v>
      </c>
      <c r="X6" s="20">
        <v>4071226310</v>
      </c>
      <c r="Y6" s="20">
        <v>-1722424374</v>
      </c>
      <c r="Z6" s="21">
        <v>-42.307261813701537</v>
      </c>
      <c r="AA6" s="22">
        <v>4018089639</v>
      </c>
    </row>
    <row r="7" spans="1:27" x14ac:dyDescent="0.25">
      <c r="A7" s="23" t="s">
        <v>35</v>
      </c>
      <c r="B7" s="17" t="s">
        <v>32</v>
      </c>
      <c r="C7" s="18">
        <v>387564727</v>
      </c>
      <c r="D7" s="18"/>
      <c r="E7" s="19">
        <v>1617170019</v>
      </c>
      <c r="F7" s="20">
        <v>1060987190</v>
      </c>
      <c r="G7" s="20">
        <v>404831666</v>
      </c>
      <c r="H7" s="20">
        <v>746257429</v>
      </c>
      <c r="I7" s="20">
        <v>13131997</v>
      </c>
      <c r="J7" s="20">
        <v>1164221092</v>
      </c>
      <c r="K7" s="20">
        <v>183120915</v>
      </c>
      <c r="L7" s="20">
        <v>-5325030</v>
      </c>
      <c r="M7" s="20">
        <v>-17053333</v>
      </c>
      <c r="N7" s="20">
        <v>160742552</v>
      </c>
      <c r="O7" s="20">
        <v>50132099</v>
      </c>
      <c r="P7" s="20">
        <v>35218805</v>
      </c>
      <c r="Q7" s="20">
        <v>-279316571</v>
      </c>
      <c r="R7" s="20">
        <v>-193965667</v>
      </c>
      <c r="S7" s="20">
        <v>-44779818</v>
      </c>
      <c r="T7" s="20">
        <v>-42417479</v>
      </c>
      <c r="U7" s="20">
        <v>60653976</v>
      </c>
      <c r="V7" s="20">
        <v>-26543321</v>
      </c>
      <c r="W7" s="20">
        <v>1104454656</v>
      </c>
      <c r="X7" s="20">
        <v>1060987190</v>
      </c>
      <c r="Y7" s="20">
        <v>43467466</v>
      </c>
      <c r="Z7" s="21">
        <v>4.0968888606468479</v>
      </c>
      <c r="AA7" s="22">
        <v>1060987190</v>
      </c>
    </row>
    <row r="8" spans="1:27" x14ac:dyDescent="0.25">
      <c r="A8" s="23" t="s">
        <v>36</v>
      </c>
      <c r="B8" s="17" t="s">
        <v>32</v>
      </c>
      <c r="C8" s="18">
        <v>-58922</v>
      </c>
      <c r="D8" s="18"/>
      <c r="E8" s="19"/>
      <c r="F8" s="20"/>
      <c r="G8" s="20">
        <v>-58922</v>
      </c>
      <c r="H8" s="20"/>
      <c r="I8" s="20">
        <v>-2304</v>
      </c>
      <c r="J8" s="20">
        <v>-61226</v>
      </c>
      <c r="K8" s="20">
        <v>1671</v>
      </c>
      <c r="L8" s="20"/>
      <c r="M8" s="20">
        <v>8571</v>
      </c>
      <c r="N8" s="20">
        <v>10242</v>
      </c>
      <c r="O8" s="20">
        <v>-3351</v>
      </c>
      <c r="P8" s="20"/>
      <c r="Q8" s="20">
        <v>-4587</v>
      </c>
      <c r="R8" s="20">
        <v>-7938</v>
      </c>
      <c r="S8" s="20">
        <v>817246589</v>
      </c>
      <c r="T8" s="20"/>
      <c r="U8" s="20"/>
      <c r="V8" s="20">
        <v>817246589</v>
      </c>
      <c r="W8" s="20">
        <v>817187667</v>
      </c>
      <c r="X8" s="20"/>
      <c r="Y8" s="20">
        <v>817187667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3970880</v>
      </c>
      <c r="D10" s="18"/>
      <c r="E10" s="19">
        <v>-141026</v>
      </c>
      <c r="F10" s="20">
        <v>-32237</v>
      </c>
      <c r="G10" s="20">
        <v>3956479</v>
      </c>
      <c r="H10" s="20">
        <v>-94068</v>
      </c>
      <c r="I10" s="20">
        <v>-245411</v>
      </c>
      <c r="J10" s="20">
        <v>3617000</v>
      </c>
      <c r="K10" s="20">
        <v>-183049</v>
      </c>
      <c r="L10" s="20">
        <v>-70123</v>
      </c>
      <c r="M10" s="20"/>
      <c r="N10" s="20">
        <v>-253172</v>
      </c>
      <c r="O10" s="20">
        <v>-145841</v>
      </c>
      <c r="P10" s="20">
        <v>-8259</v>
      </c>
      <c r="Q10" s="20">
        <v>-117983</v>
      </c>
      <c r="R10" s="20">
        <v>-272083</v>
      </c>
      <c r="S10" s="20">
        <v>-78862</v>
      </c>
      <c r="T10" s="20">
        <v>-234756</v>
      </c>
      <c r="U10" s="20">
        <v>-156404</v>
      </c>
      <c r="V10" s="20">
        <v>-470022</v>
      </c>
      <c r="W10" s="20">
        <v>2621723</v>
      </c>
      <c r="X10" s="20">
        <v>-32237</v>
      </c>
      <c r="Y10" s="20">
        <v>2653960</v>
      </c>
      <c r="Z10" s="21">
        <v>-8232.6519217048735</v>
      </c>
      <c r="AA10" s="22">
        <v>-32237</v>
      </c>
    </row>
    <row r="11" spans="1:27" x14ac:dyDescent="0.25">
      <c r="A11" s="23" t="s">
        <v>39</v>
      </c>
      <c r="B11" s="17" t="s">
        <v>32</v>
      </c>
      <c r="C11" s="18">
        <v>113242884</v>
      </c>
      <c r="D11" s="18"/>
      <c r="E11" s="19">
        <v>10586917</v>
      </c>
      <c r="F11" s="20">
        <v>10134037</v>
      </c>
      <c r="G11" s="24">
        <v>22991288</v>
      </c>
      <c r="H11" s="24">
        <v>3786907</v>
      </c>
      <c r="I11" s="24">
        <v>257923</v>
      </c>
      <c r="J11" s="20">
        <v>27036118</v>
      </c>
      <c r="K11" s="24">
        <v>-2132659</v>
      </c>
      <c r="L11" s="24">
        <v>18984553</v>
      </c>
      <c r="M11" s="20">
        <v>-1141719</v>
      </c>
      <c r="N11" s="24">
        <v>15710175</v>
      </c>
      <c r="O11" s="24">
        <v>1123450</v>
      </c>
      <c r="P11" s="24">
        <v>130665</v>
      </c>
      <c r="Q11" s="20">
        <v>53504789</v>
      </c>
      <c r="R11" s="24">
        <v>54758904</v>
      </c>
      <c r="S11" s="24">
        <v>11829847</v>
      </c>
      <c r="T11" s="20">
        <v>9620552</v>
      </c>
      <c r="U11" s="24">
        <v>-91925824</v>
      </c>
      <c r="V11" s="24">
        <v>-70475425</v>
      </c>
      <c r="W11" s="24">
        <v>27029772</v>
      </c>
      <c r="X11" s="20">
        <v>10134037</v>
      </c>
      <c r="Y11" s="24">
        <v>16895735</v>
      </c>
      <c r="Z11" s="25">
        <v>166.72264962127136</v>
      </c>
      <c r="AA11" s="26">
        <v>10134037</v>
      </c>
    </row>
    <row r="12" spans="1:27" x14ac:dyDescent="0.25">
      <c r="A12" s="23" t="s">
        <v>40</v>
      </c>
      <c r="B12" s="17" t="s">
        <v>32</v>
      </c>
      <c r="C12" s="18">
        <v>43227123</v>
      </c>
      <c r="D12" s="18"/>
      <c r="E12" s="19">
        <v>36412100</v>
      </c>
      <c r="F12" s="20">
        <v>42704919</v>
      </c>
      <c r="G12" s="20">
        <v>41073817</v>
      </c>
      <c r="H12" s="20">
        <v>3601538</v>
      </c>
      <c r="I12" s="20">
        <v>-364749</v>
      </c>
      <c r="J12" s="20">
        <v>44310606</v>
      </c>
      <c r="K12" s="20">
        <v>4057069</v>
      </c>
      <c r="L12" s="20">
        <v>-3758478</v>
      </c>
      <c r="M12" s="20">
        <v>1986856</v>
      </c>
      <c r="N12" s="20">
        <v>2285447</v>
      </c>
      <c r="O12" s="20">
        <v>-1103644</v>
      </c>
      <c r="P12" s="20">
        <v>1813120</v>
      </c>
      <c r="Q12" s="20">
        <v>1452188</v>
      </c>
      <c r="R12" s="20">
        <v>2161664</v>
      </c>
      <c r="S12" s="20">
        <v>4376235</v>
      </c>
      <c r="T12" s="20">
        <v>1358515</v>
      </c>
      <c r="U12" s="20">
        <v>-10439808</v>
      </c>
      <c r="V12" s="20">
        <v>-4705058</v>
      </c>
      <c r="W12" s="20">
        <v>44052659</v>
      </c>
      <c r="X12" s="20">
        <v>42704919</v>
      </c>
      <c r="Y12" s="20">
        <v>1347740</v>
      </c>
      <c r="Z12" s="21">
        <v>3.1559362049135369</v>
      </c>
      <c r="AA12" s="22">
        <v>42704919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3115327527</v>
      </c>
      <c r="D13" s="29">
        <f>SUM(D6:D12)</f>
        <v>0</v>
      </c>
      <c r="E13" s="30">
        <f t="shared" si="0"/>
        <v>4573430424</v>
      </c>
      <c r="F13" s="31">
        <f t="shared" si="0"/>
        <v>5131883548</v>
      </c>
      <c r="G13" s="31">
        <f t="shared" si="0"/>
        <v>3107597036</v>
      </c>
      <c r="H13" s="31">
        <f t="shared" si="0"/>
        <v>756123130</v>
      </c>
      <c r="I13" s="31">
        <f t="shared" si="0"/>
        <v>15860734</v>
      </c>
      <c r="J13" s="31">
        <f t="shared" si="0"/>
        <v>3879580900</v>
      </c>
      <c r="K13" s="31">
        <f t="shared" si="0"/>
        <v>165582507</v>
      </c>
      <c r="L13" s="31">
        <f t="shared" si="0"/>
        <v>49725060</v>
      </c>
      <c r="M13" s="31">
        <f t="shared" si="0"/>
        <v>-14600240</v>
      </c>
      <c r="N13" s="31">
        <f t="shared" si="0"/>
        <v>200707327</v>
      </c>
      <c r="O13" s="31">
        <f t="shared" si="0"/>
        <v>55873005</v>
      </c>
      <c r="P13" s="31">
        <f t="shared" si="0"/>
        <v>39410159</v>
      </c>
      <c r="Q13" s="31">
        <f t="shared" si="0"/>
        <v>-206985497</v>
      </c>
      <c r="R13" s="31">
        <f t="shared" si="0"/>
        <v>-111702333</v>
      </c>
      <c r="S13" s="31">
        <f t="shared" si="0"/>
        <v>799502213</v>
      </c>
      <c r="T13" s="31">
        <f t="shared" si="0"/>
        <v>-35128714</v>
      </c>
      <c r="U13" s="31">
        <f t="shared" si="0"/>
        <v>-388810980</v>
      </c>
      <c r="V13" s="31">
        <f t="shared" si="0"/>
        <v>375562519</v>
      </c>
      <c r="W13" s="31">
        <f t="shared" si="0"/>
        <v>4344148413</v>
      </c>
      <c r="X13" s="31">
        <f t="shared" si="0"/>
        <v>5185020219</v>
      </c>
      <c r="Y13" s="31">
        <f t="shared" si="0"/>
        <v>-840871806</v>
      </c>
      <c r="Z13" s="32">
        <f>+IF(X13&lt;&gt;0,+(Y13/X13)*100,0)</f>
        <v>-16.217329354256083</v>
      </c>
      <c r="AA13" s="33">
        <f>SUM(AA6:AA12)</f>
        <v>5131883548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>
        <v>-48767</v>
      </c>
      <c r="P16" s="20"/>
      <c r="Q16" s="20">
        <v>338218</v>
      </c>
      <c r="R16" s="20">
        <v>289451</v>
      </c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2391502244</v>
      </c>
      <c r="D17" s="18"/>
      <c r="E17" s="19">
        <v>1216525678</v>
      </c>
      <c r="F17" s="20">
        <v>2742387716</v>
      </c>
      <c r="G17" s="24">
        <v>894592114</v>
      </c>
      <c r="H17" s="24">
        <v>1508468700</v>
      </c>
      <c r="I17" s="24">
        <v>6413438</v>
      </c>
      <c r="J17" s="20">
        <v>2409474252</v>
      </c>
      <c r="K17" s="24">
        <v>7527097</v>
      </c>
      <c r="L17" s="24">
        <v>16039518</v>
      </c>
      <c r="M17" s="20">
        <v>21082544</v>
      </c>
      <c r="N17" s="24">
        <v>44649159</v>
      </c>
      <c r="O17" s="24">
        <v>-7555219</v>
      </c>
      <c r="P17" s="24">
        <v>-2138095</v>
      </c>
      <c r="Q17" s="20">
        <v>54891564</v>
      </c>
      <c r="R17" s="24">
        <v>45198250</v>
      </c>
      <c r="S17" s="24">
        <v>21073649</v>
      </c>
      <c r="T17" s="20">
        <v>-5274225</v>
      </c>
      <c r="U17" s="24">
        <v>108309940</v>
      </c>
      <c r="V17" s="24">
        <v>124109364</v>
      </c>
      <c r="W17" s="24">
        <v>2623431025</v>
      </c>
      <c r="X17" s="20">
        <v>2742401299</v>
      </c>
      <c r="Y17" s="24">
        <v>-118970274</v>
      </c>
      <c r="Z17" s="25">
        <v>-4.338178881529184</v>
      </c>
      <c r="AA17" s="26">
        <v>2742387716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-178</v>
      </c>
      <c r="L21" s="20">
        <v>-44</v>
      </c>
      <c r="M21" s="20">
        <v>-45</v>
      </c>
      <c r="N21" s="20">
        <v>-267</v>
      </c>
      <c r="O21" s="20">
        <v>-45</v>
      </c>
      <c r="P21" s="20"/>
      <c r="Q21" s="20">
        <v>312</v>
      </c>
      <c r="R21" s="20">
        <v>267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2391502244</v>
      </c>
      <c r="D25" s="29">
        <f t="shared" ref="D25:Y25" si="1">SUM(D15:D24)</f>
        <v>0</v>
      </c>
      <c r="E25" s="35">
        <f t="shared" si="1"/>
        <v>1216525678</v>
      </c>
      <c r="F25" s="36">
        <f t="shared" si="1"/>
        <v>2742387716</v>
      </c>
      <c r="G25" s="36">
        <f t="shared" si="1"/>
        <v>894592114</v>
      </c>
      <c r="H25" s="36">
        <f t="shared" si="1"/>
        <v>1508468700</v>
      </c>
      <c r="I25" s="36">
        <f t="shared" si="1"/>
        <v>6413438</v>
      </c>
      <c r="J25" s="36">
        <f t="shared" si="1"/>
        <v>2409474252</v>
      </c>
      <c r="K25" s="36">
        <f t="shared" si="1"/>
        <v>7333427</v>
      </c>
      <c r="L25" s="36">
        <f t="shared" si="1"/>
        <v>15992281</v>
      </c>
      <c r="M25" s="36">
        <f t="shared" si="1"/>
        <v>21033733</v>
      </c>
      <c r="N25" s="36">
        <f t="shared" si="1"/>
        <v>44359441</v>
      </c>
      <c r="O25" s="36">
        <f t="shared" si="1"/>
        <v>-7604031</v>
      </c>
      <c r="P25" s="36">
        <f t="shared" si="1"/>
        <v>-2138095</v>
      </c>
      <c r="Q25" s="36">
        <f t="shared" si="1"/>
        <v>55230094</v>
      </c>
      <c r="R25" s="36">
        <f t="shared" si="1"/>
        <v>45487968</v>
      </c>
      <c r="S25" s="36">
        <f t="shared" si="1"/>
        <v>21073649</v>
      </c>
      <c r="T25" s="36">
        <f t="shared" si="1"/>
        <v>-5274225</v>
      </c>
      <c r="U25" s="36">
        <f t="shared" si="1"/>
        <v>108309940</v>
      </c>
      <c r="V25" s="36">
        <f t="shared" si="1"/>
        <v>124109364</v>
      </c>
      <c r="W25" s="36">
        <f t="shared" si="1"/>
        <v>2623431025</v>
      </c>
      <c r="X25" s="36">
        <f t="shared" si="1"/>
        <v>2742401299</v>
      </c>
      <c r="Y25" s="36">
        <f t="shared" si="1"/>
        <v>-118970274</v>
      </c>
      <c r="Z25" s="37">
        <f>+IF(X25&lt;&gt;0,+(Y25/X25)*100,0)</f>
        <v>-4.338178881529184</v>
      </c>
      <c r="AA25" s="38">
        <f>SUM(AA15:AA24)</f>
        <v>2742387716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5506829771</v>
      </c>
      <c r="D26" s="29">
        <f>+D13+D25</f>
        <v>0</v>
      </c>
      <c r="E26" s="30">
        <f t="shared" si="2"/>
        <v>5789956102</v>
      </c>
      <c r="F26" s="31">
        <f t="shared" si="2"/>
        <v>7874271264</v>
      </c>
      <c r="G26" s="31">
        <f t="shared" si="2"/>
        <v>4002189150</v>
      </c>
      <c r="H26" s="31">
        <f t="shared" si="2"/>
        <v>2264591830</v>
      </c>
      <c r="I26" s="31">
        <f t="shared" si="2"/>
        <v>22274172</v>
      </c>
      <c r="J26" s="31">
        <f t="shared" si="2"/>
        <v>6289055152</v>
      </c>
      <c r="K26" s="31">
        <f t="shared" si="2"/>
        <v>172915934</v>
      </c>
      <c r="L26" s="31">
        <f t="shared" si="2"/>
        <v>65717341</v>
      </c>
      <c r="M26" s="31">
        <f t="shared" si="2"/>
        <v>6433493</v>
      </c>
      <c r="N26" s="31">
        <f t="shared" si="2"/>
        <v>245066768</v>
      </c>
      <c r="O26" s="31">
        <f t="shared" si="2"/>
        <v>48268974</v>
      </c>
      <c r="P26" s="31">
        <f t="shared" si="2"/>
        <v>37272064</v>
      </c>
      <c r="Q26" s="31">
        <f t="shared" si="2"/>
        <v>-151755403</v>
      </c>
      <c r="R26" s="31">
        <f t="shared" si="2"/>
        <v>-66214365</v>
      </c>
      <c r="S26" s="31">
        <f t="shared" si="2"/>
        <v>820575862</v>
      </c>
      <c r="T26" s="31">
        <f t="shared" si="2"/>
        <v>-40402939</v>
      </c>
      <c r="U26" s="31">
        <f t="shared" si="2"/>
        <v>-280501040</v>
      </c>
      <c r="V26" s="31">
        <f t="shared" si="2"/>
        <v>499671883</v>
      </c>
      <c r="W26" s="31">
        <f t="shared" si="2"/>
        <v>6967579438</v>
      </c>
      <c r="X26" s="31">
        <f t="shared" si="2"/>
        <v>7927421518</v>
      </c>
      <c r="Y26" s="31">
        <f t="shared" si="2"/>
        <v>-959842080</v>
      </c>
      <c r="Z26" s="32">
        <f>+IF(X26&lt;&gt;0,+(Y26/X26)*100,0)</f>
        <v>-12.107872374650231</v>
      </c>
      <c r="AA26" s="33">
        <f>+AA13+AA25</f>
        <v>7874271264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-50193</v>
      </c>
      <c r="D31" s="18"/>
      <c r="E31" s="19"/>
      <c r="F31" s="20"/>
      <c r="G31" s="20">
        <v>-56409</v>
      </c>
      <c r="H31" s="20">
        <v>-2776</v>
      </c>
      <c r="I31" s="20">
        <v>-1558</v>
      </c>
      <c r="J31" s="20">
        <v>-60743</v>
      </c>
      <c r="K31" s="20">
        <v>-4806</v>
      </c>
      <c r="L31" s="20">
        <v>-5011</v>
      </c>
      <c r="M31" s="20">
        <v>204911</v>
      </c>
      <c r="N31" s="20">
        <v>195094</v>
      </c>
      <c r="O31" s="20">
        <v>-209375</v>
      </c>
      <c r="P31" s="20">
        <v>-5566</v>
      </c>
      <c r="Q31" s="20">
        <v>-7424</v>
      </c>
      <c r="R31" s="20">
        <v>-222365</v>
      </c>
      <c r="S31" s="20">
        <v>-5208</v>
      </c>
      <c r="T31" s="20">
        <v>-3107</v>
      </c>
      <c r="U31" s="20">
        <v>-4703</v>
      </c>
      <c r="V31" s="20">
        <v>-13018</v>
      </c>
      <c r="W31" s="20">
        <v>-101032</v>
      </c>
      <c r="X31" s="20"/>
      <c r="Y31" s="20">
        <v>-101032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6675947</v>
      </c>
      <c r="D32" s="18"/>
      <c r="E32" s="19">
        <v>262842177</v>
      </c>
      <c r="F32" s="20">
        <v>413834865</v>
      </c>
      <c r="G32" s="20">
        <v>-58433075</v>
      </c>
      <c r="H32" s="20">
        <v>-73143518</v>
      </c>
      <c r="I32" s="20">
        <v>-4391945</v>
      </c>
      <c r="J32" s="20">
        <v>-135968538</v>
      </c>
      <c r="K32" s="20">
        <v>33693473</v>
      </c>
      <c r="L32" s="20">
        <v>13271107</v>
      </c>
      <c r="M32" s="20">
        <v>9740957</v>
      </c>
      <c r="N32" s="20">
        <v>56705537</v>
      </c>
      <c r="O32" s="20">
        <v>32154675</v>
      </c>
      <c r="P32" s="20">
        <v>-207932</v>
      </c>
      <c r="Q32" s="20">
        <v>-4752312</v>
      </c>
      <c r="R32" s="20">
        <v>27194431</v>
      </c>
      <c r="S32" s="20">
        <v>20684215</v>
      </c>
      <c r="T32" s="20">
        <v>3623122</v>
      </c>
      <c r="U32" s="20">
        <v>-105084569</v>
      </c>
      <c r="V32" s="20">
        <v>-80777232</v>
      </c>
      <c r="W32" s="20">
        <v>-132845802</v>
      </c>
      <c r="X32" s="20">
        <v>413834861</v>
      </c>
      <c r="Y32" s="20">
        <v>-546680663</v>
      </c>
      <c r="Z32" s="21">
        <v>-132.10116269059316</v>
      </c>
      <c r="AA32" s="22">
        <v>413834865</v>
      </c>
    </row>
    <row r="33" spans="1:27" x14ac:dyDescent="0.25">
      <c r="A33" s="23" t="s">
        <v>60</v>
      </c>
      <c r="B33" s="17" t="s">
        <v>32</v>
      </c>
      <c r="C33" s="18">
        <v>9358849</v>
      </c>
      <c r="D33" s="18"/>
      <c r="E33" s="19">
        <v>61446999</v>
      </c>
      <c r="F33" s="20">
        <v>61833450</v>
      </c>
      <c r="G33" s="20">
        <v>70961923</v>
      </c>
      <c r="H33" s="20">
        <v>15858329</v>
      </c>
      <c r="I33" s="20">
        <v>-4214645</v>
      </c>
      <c r="J33" s="20">
        <v>82605607</v>
      </c>
      <c r="K33" s="20">
        <v>-6820561</v>
      </c>
      <c r="L33" s="20">
        <v>24766827</v>
      </c>
      <c r="M33" s="20">
        <v>-424070</v>
      </c>
      <c r="N33" s="20">
        <v>17522196</v>
      </c>
      <c r="O33" s="20">
        <v>-25888</v>
      </c>
      <c r="P33" s="20">
        <v>199626</v>
      </c>
      <c r="Q33" s="20">
        <v>10739875</v>
      </c>
      <c r="R33" s="20">
        <v>10913613</v>
      </c>
      <c r="S33" s="20">
        <v>28205973</v>
      </c>
      <c r="T33" s="20">
        <v>-28290396</v>
      </c>
      <c r="U33" s="20">
        <v>-5642925</v>
      </c>
      <c r="V33" s="20">
        <v>-5727348</v>
      </c>
      <c r="W33" s="20">
        <v>105314068</v>
      </c>
      <c r="X33" s="20">
        <v>61833450</v>
      </c>
      <c r="Y33" s="20">
        <v>43480618</v>
      </c>
      <c r="Z33" s="21">
        <v>70.318926082888794</v>
      </c>
      <c r="AA33" s="22">
        <v>61833450</v>
      </c>
    </row>
    <row r="34" spans="1:27" x14ac:dyDescent="0.25">
      <c r="A34" s="23" t="s">
        <v>61</v>
      </c>
      <c r="B34" s="17" t="s">
        <v>32</v>
      </c>
      <c r="C34" s="18">
        <v>547016923</v>
      </c>
      <c r="D34" s="18"/>
      <c r="E34" s="19">
        <v>32261199</v>
      </c>
      <c r="F34" s="20">
        <v>32843239</v>
      </c>
      <c r="G34" s="20">
        <v>605474020</v>
      </c>
      <c r="H34" s="20">
        <v>-58457097</v>
      </c>
      <c r="I34" s="20"/>
      <c r="J34" s="20">
        <v>547016923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547016923</v>
      </c>
      <c r="X34" s="20">
        <v>32843239</v>
      </c>
      <c r="Y34" s="20">
        <v>514173684</v>
      </c>
      <c r="Z34" s="21">
        <v>1565.5389043693285</v>
      </c>
      <c r="AA34" s="22">
        <v>32843239</v>
      </c>
    </row>
    <row r="35" spans="1:27" x14ac:dyDescent="0.25">
      <c r="A35" s="23" t="s">
        <v>39</v>
      </c>
      <c r="B35" s="17" t="s">
        <v>32</v>
      </c>
      <c r="C35" s="18">
        <v>18338107</v>
      </c>
      <c r="D35" s="18"/>
      <c r="E35" s="19">
        <v>-9933008</v>
      </c>
      <c r="F35" s="20">
        <v>-20691611</v>
      </c>
      <c r="G35" s="20">
        <v>48452643</v>
      </c>
      <c r="H35" s="20">
        <v>-6617863</v>
      </c>
      <c r="I35" s="20">
        <v>4087310</v>
      </c>
      <c r="J35" s="20">
        <v>45922090</v>
      </c>
      <c r="K35" s="20">
        <v>10786133</v>
      </c>
      <c r="L35" s="20">
        <v>5574551</v>
      </c>
      <c r="M35" s="20">
        <v>2241374</v>
      </c>
      <c r="N35" s="20">
        <v>18602058</v>
      </c>
      <c r="O35" s="20">
        <v>3940744</v>
      </c>
      <c r="P35" s="20">
        <v>3863251</v>
      </c>
      <c r="Q35" s="20">
        <v>-596681</v>
      </c>
      <c r="R35" s="20">
        <v>7207314</v>
      </c>
      <c r="S35" s="20">
        <v>4655880</v>
      </c>
      <c r="T35" s="20">
        <v>3859411</v>
      </c>
      <c r="U35" s="20">
        <v>4003243</v>
      </c>
      <c r="V35" s="20">
        <v>12518534</v>
      </c>
      <c r="W35" s="20">
        <v>84249996</v>
      </c>
      <c r="X35" s="20">
        <v>-20691611</v>
      </c>
      <c r="Y35" s="20">
        <v>104941607</v>
      </c>
      <c r="Z35" s="21">
        <v>-507.16982355796267</v>
      </c>
      <c r="AA35" s="22">
        <v>-20691611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581339633</v>
      </c>
      <c r="D37" s="29">
        <f t="shared" ref="D37:Y37" si="3">SUM(D29:D36)</f>
        <v>0</v>
      </c>
      <c r="E37" s="30">
        <f t="shared" si="3"/>
        <v>346617367</v>
      </c>
      <c r="F37" s="31">
        <f t="shared" si="3"/>
        <v>487819943</v>
      </c>
      <c r="G37" s="31">
        <f t="shared" si="3"/>
        <v>666399102</v>
      </c>
      <c r="H37" s="31">
        <f t="shared" si="3"/>
        <v>-122362925</v>
      </c>
      <c r="I37" s="31">
        <f t="shared" si="3"/>
        <v>-4520838</v>
      </c>
      <c r="J37" s="31">
        <f t="shared" si="3"/>
        <v>539515339</v>
      </c>
      <c r="K37" s="31">
        <f t="shared" si="3"/>
        <v>37654239</v>
      </c>
      <c r="L37" s="31">
        <f t="shared" si="3"/>
        <v>43607474</v>
      </c>
      <c r="M37" s="31">
        <f t="shared" si="3"/>
        <v>11763172</v>
      </c>
      <c r="N37" s="31">
        <f t="shared" si="3"/>
        <v>93024885</v>
      </c>
      <c r="O37" s="31">
        <f t="shared" si="3"/>
        <v>35860156</v>
      </c>
      <c r="P37" s="31">
        <f t="shared" si="3"/>
        <v>3849379</v>
      </c>
      <c r="Q37" s="31">
        <f t="shared" si="3"/>
        <v>5383458</v>
      </c>
      <c r="R37" s="31">
        <f t="shared" si="3"/>
        <v>45092993</v>
      </c>
      <c r="S37" s="31">
        <f t="shared" si="3"/>
        <v>53540860</v>
      </c>
      <c r="T37" s="31">
        <f t="shared" si="3"/>
        <v>-20810970</v>
      </c>
      <c r="U37" s="31">
        <f t="shared" si="3"/>
        <v>-106728954</v>
      </c>
      <c r="V37" s="31">
        <f t="shared" si="3"/>
        <v>-73999064</v>
      </c>
      <c r="W37" s="31">
        <f t="shared" si="3"/>
        <v>603634153</v>
      </c>
      <c r="X37" s="31">
        <f t="shared" si="3"/>
        <v>487819939</v>
      </c>
      <c r="Y37" s="31">
        <f t="shared" si="3"/>
        <v>115814214</v>
      </c>
      <c r="Z37" s="32">
        <f>+IF(X37&lt;&gt;0,+(Y37/X37)*100,0)</f>
        <v>23.741180862227935</v>
      </c>
      <c r="AA37" s="33">
        <f>SUM(AA29:AA36)</f>
        <v>487819943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498843209</v>
      </c>
      <c r="D40" s="18"/>
      <c r="E40" s="19">
        <v>1028835865</v>
      </c>
      <c r="F40" s="20">
        <v>1222356347</v>
      </c>
      <c r="G40" s="20">
        <v>419212972</v>
      </c>
      <c r="H40" s="20">
        <v>89991175</v>
      </c>
      <c r="I40" s="20"/>
      <c r="J40" s="20">
        <v>509204147</v>
      </c>
      <c r="K40" s="20"/>
      <c r="L40" s="20"/>
      <c r="M40" s="20"/>
      <c r="N40" s="20"/>
      <c r="O40" s="20"/>
      <c r="P40" s="20"/>
      <c r="Q40" s="20"/>
      <c r="R40" s="20"/>
      <c r="S40" s="20"/>
      <c r="T40" s="20">
        <v>3861104</v>
      </c>
      <c r="U40" s="20"/>
      <c r="V40" s="20">
        <v>3861104</v>
      </c>
      <c r="W40" s="20">
        <v>513065251</v>
      </c>
      <c r="X40" s="20">
        <v>1222356347</v>
      </c>
      <c r="Y40" s="20">
        <v>-709291096</v>
      </c>
      <c r="Z40" s="21">
        <v>-58.026540111710979</v>
      </c>
      <c r="AA40" s="22">
        <v>1222356347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498843209</v>
      </c>
      <c r="D43" s="29">
        <f t="shared" ref="D43:Y43" si="4">SUM(D39:D42)</f>
        <v>0</v>
      </c>
      <c r="E43" s="35">
        <f t="shared" si="4"/>
        <v>1028835865</v>
      </c>
      <c r="F43" s="36">
        <f t="shared" si="4"/>
        <v>1222356347</v>
      </c>
      <c r="G43" s="36">
        <f t="shared" si="4"/>
        <v>419212972</v>
      </c>
      <c r="H43" s="36">
        <f t="shared" si="4"/>
        <v>89991175</v>
      </c>
      <c r="I43" s="36">
        <f t="shared" si="4"/>
        <v>0</v>
      </c>
      <c r="J43" s="36">
        <f t="shared" si="4"/>
        <v>509204147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3861104</v>
      </c>
      <c r="U43" s="36">
        <f t="shared" si="4"/>
        <v>0</v>
      </c>
      <c r="V43" s="36">
        <f t="shared" si="4"/>
        <v>3861104</v>
      </c>
      <c r="W43" s="36">
        <f t="shared" si="4"/>
        <v>513065251</v>
      </c>
      <c r="X43" s="36">
        <f t="shared" si="4"/>
        <v>1222356347</v>
      </c>
      <c r="Y43" s="36">
        <f t="shared" si="4"/>
        <v>-709291096</v>
      </c>
      <c r="Z43" s="37">
        <f>+IF(X43&lt;&gt;0,+(Y43/X43)*100,0)</f>
        <v>-58.026540111710979</v>
      </c>
      <c r="AA43" s="38">
        <f>SUM(AA39:AA42)</f>
        <v>1222356347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1080182842</v>
      </c>
      <c r="D44" s="29">
        <f>+D37+D43</f>
        <v>0</v>
      </c>
      <c r="E44" s="30">
        <f t="shared" si="5"/>
        <v>1375453232</v>
      </c>
      <c r="F44" s="31">
        <f t="shared" si="5"/>
        <v>1710176290</v>
      </c>
      <c r="G44" s="31">
        <f t="shared" si="5"/>
        <v>1085612074</v>
      </c>
      <c r="H44" s="31">
        <f t="shared" si="5"/>
        <v>-32371750</v>
      </c>
      <c r="I44" s="31">
        <f t="shared" si="5"/>
        <v>-4520838</v>
      </c>
      <c r="J44" s="31">
        <f t="shared" si="5"/>
        <v>1048719486</v>
      </c>
      <c r="K44" s="31">
        <f t="shared" si="5"/>
        <v>37654239</v>
      </c>
      <c r="L44" s="31">
        <f t="shared" si="5"/>
        <v>43607474</v>
      </c>
      <c r="M44" s="31">
        <f t="shared" si="5"/>
        <v>11763172</v>
      </c>
      <c r="N44" s="31">
        <f t="shared" si="5"/>
        <v>93024885</v>
      </c>
      <c r="O44" s="31">
        <f t="shared" si="5"/>
        <v>35860156</v>
      </c>
      <c r="P44" s="31">
        <f t="shared" si="5"/>
        <v>3849379</v>
      </c>
      <c r="Q44" s="31">
        <f t="shared" si="5"/>
        <v>5383458</v>
      </c>
      <c r="R44" s="31">
        <f t="shared" si="5"/>
        <v>45092993</v>
      </c>
      <c r="S44" s="31">
        <f t="shared" si="5"/>
        <v>53540860</v>
      </c>
      <c r="T44" s="31">
        <f t="shared" si="5"/>
        <v>-16949866</v>
      </c>
      <c r="U44" s="31">
        <f t="shared" si="5"/>
        <v>-106728954</v>
      </c>
      <c r="V44" s="31">
        <f t="shared" si="5"/>
        <v>-70137960</v>
      </c>
      <c r="W44" s="31">
        <f t="shared" si="5"/>
        <v>1116699404</v>
      </c>
      <c r="X44" s="31">
        <f t="shared" si="5"/>
        <v>1710176286</v>
      </c>
      <c r="Y44" s="31">
        <f t="shared" si="5"/>
        <v>-593476882</v>
      </c>
      <c r="Z44" s="32">
        <f>+IF(X44&lt;&gt;0,+(Y44/X44)*100,0)</f>
        <v>-34.702672868193424</v>
      </c>
      <c r="AA44" s="33">
        <f>+AA37+AA43</f>
        <v>1710176290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4426646929</v>
      </c>
      <c r="D45" s="42">
        <f t="shared" si="6"/>
        <v>0</v>
      </c>
      <c r="E45" s="43">
        <f t="shared" si="6"/>
        <v>4414502870</v>
      </c>
      <c r="F45" s="44">
        <f t="shared" si="6"/>
        <v>6164094974</v>
      </c>
      <c r="G45" s="44">
        <f t="shared" si="6"/>
        <v>2916577076</v>
      </c>
      <c r="H45" s="44">
        <f t="shared" si="6"/>
        <v>2296963580</v>
      </c>
      <c r="I45" s="44">
        <f t="shared" si="6"/>
        <v>26795010</v>
      </c>
      <c r="J45" s="44">
        <f t="shared" si="6"/>
        <v>5240335666</v>
      </c>
      <c r="K45" s="44">
        <f t="shared" si="6"/>
        <v>135261695</v>
      </c>
      <c r="L45" s="44">
        <f t="shared" si="6"/>
        <v>22109867</v>
      </c>
      <c r="M45" s="44">
        <f t="shared" si="6"/>
        <v>-5329679</v>
      </c>
      <c r="N45" s="44">
        <f t="shared" si="6"/>
        <v>152041883</v>
      </c>
      <c r="O45" s="44">
        <f t="shared" si="6"/>
        <v>12408818</v>
      </c>
      <c r="P45" s="44">
        <f t="shared" si="6"/>
        <v>33422685</v>
      </c>
      <c r="Q45" s="44">
        <f t="shared" si="6"/>
        <v>-157138861</v>
      </c>
      <c r="R45" s="44">
        <f t="shared" si="6"/>
        <v>-111307358</v>
      </c>
      <c r="S45" s="44">
        <f t="shared" si="6"/>
        <v>767035002</v>
      </c>
      <c r="T45" s="44">
        <f t="shared" si="6"/>
        <v>-23453073</v>
      </c>
      <c r="U45" s="44">
        <f t="shared" si="6"/>
        <v>-173772086</v>
      </c>
      <c r="V45" s="44">
        <f t="shared" si="6"/>
        <v>569809843</v>
      </c>
      <c r="W45" s="44">
        <f t="shared" si="6"/>
        <v>5850880034</v>
      </c>
      <c r="X45" s="44">
        <f t="shared" si="6"/>
        <v>6217245232</v>
      </c>
      <c r="Y45" s="44">
        <f t="shared" si="6"/>
        <v>-366365198</v>
      </c>
      <c r="Z45" s="45">
        <f>+IF(X45&lt;&gt;0,+(Y45/X45)*100,0)</f>
        <v>-5.8927255452998351</v>
      </c>
      <c r="AA45" s="46">
        <f>+AA26-AA44</f>
        <v>6164094974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5504593024</v>
      </c>
      <c r="D47" s="18"/>
      <c r="E47" s="19">
        <v>6028908721</v>
      </c>
      <c r="F47" s="20">
        <v>5928465628</v>
      </c>
      <c r="G47" s="20">
        <v>5950742592</v>
      </c>
      <c r="H47" s="20">
        <v>-83238148</v>
      </c>
      <c r="I47" s="20">
        <v>-280209137</v>
      </c>
      <c r="J47" s="20">
        <v>5587295307</v>
      </c>
      <c r="K47" s="20">
        <v>262466513</v>
      </c>
      <c r="L47" s="20">
        <v>-37299363</v>
      </c>
      <c r="M47" s="20">
        <v>184221054</v>
      </c>
      <c r="N47" s="20">
        <v>409388204</v>
      </c>
      <c r="O47" s="20">
        <v>241394700</v>
      </c>
      <c r="P47" s="20">
        <v>3971957</v>
      </c>
      <c r="Q47" s="20">
        <v>52247038</v>
      </c>
      <c r="R47" s="20">
        <v>297613695</v>
      </c>
      <c r="S47" s="20">
        <v>-32810411</v>
      </c>
      <c r="T47" s="20">
        <v>-1501138</v>
      </c>
      <c r="U47" s="20">
        <v>-65204091</v>
      </c>
      <c r="V47" s="20">
        <v>-99515640</v>
      </c>
      <c r="W47" s="20">
        <v>6194781566</v>
      </c>
      <c r="X47" s="20">
        <v>5928465628</v>
      </c>
      <c r="Y47" s="20">
        <v>266315938</v>
      </c>
      <c r="Z47" s="47">
        <v>4.4921562291294439</v>
      </c>
      <c r="AA47" s="22">
        <v>5928465628</v>
      </c>
    </row>
    <row r="48" spans="1:27" x14ac:dyDescent="0.25">
      <c r="A48" s="23" t="s">
        <v>73</v>
      </c>
      <c r="B48" s="17" t="s">
        <v>32</v>
      </c>
      <c r="C48" s="18">
        <v>-20631762</v>
      </c>
      <c r="D48" s="18"/>
      <c r="E48" s="19"/>
      <c r="F48" s="20"/>
      <c r="G48" s="20">
        <v>-20631761</v>
      </c>
      <c r="H48" s="20"/>
      <c r="I48" s="20"/>
      <c r="J48" s="20">
        <v>-20631761</v>
      </c>
      <c r="K48" s="20"/>
      <c r="L48" s="20"/>
      <c r="M48" s="20"/>
      <c r="N48" s="20"/>
      <c r="O48" s="20">
        <v>-10000</v>
      </c>
      <c r="P48" s="20"/>
      <c r="Q48" s="20"/>
      <c r="R48" s="20">
        <v>-10000</v>
      </c>
      <c r="S48" s="20">
        <v>-2451915</v>
      </c>
      <c r="T48" s="20"/>
      <c r="U48" s="20">
        <v>-643312</v>
      </c>
      <c r="V48" s="20">
        <v>-3095227</v>
      </c>
      <c r="W48" s="20">
        <v>-23736988</v>
      </c>
      <c r="X48" s="20"/>
      <c r="Y48" s="20">
        <v>-23736988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5483961262</v>
      </c>
      <c r="D50" s="50">
        <f t="shared" ref="D50:Y50" si="7">SUM(D47:D49)</f>
        <v>0</v>
      </c>
      <c r="E50" s="51">
        <f t="shared" si="7"/>
        <v>6028908721</v>
      </c>
      <c r="F50" s="52">
        <f t="shared" si="7"/>
        <v>5928465628</v>
      </c>
      <c r="G50" s="52">
        <f t="shared" si="7"/>
        <v>5930110831</v>
      </c>
      <c r="H50" s="52">
        <f t="shared" si="7"/>
        <v>-83238148</v>
      </c>
      <c r="I50" s="52">
        <f t="shared" si="7"/>
        <v>-280209137</v>
      </c>
      <c r="J50" s="52">
        <f t="shared" si="7"/>
        <v>5566663546</v>
      </c>
      <c r="K50" s="52">
        <f t="shared" si="7"/>
        <v>262466513</v>
      </c>
      <c r="L50" s="52">
        <f t="shared" si="7"/>
        <v>-37299363</v>
      </c>
      <c r="M50" s="52">
        <f t="shared" si="7"/>
        <v>184221054</v>
      </c>
      <c r="N50" s="52">
        <f t="shared" si="7"/>
        <v>409388204</v>
      </c>
      <c r="O50" s="52">
        <f t="shared" si="7"/>
        <v>241384700</v>
      </c>
      <c r="P50" s="52">
        <f t="shared" si="7"/>
        <v>3971957</v>
      </c>
      <c r="Q50" s="52">
        <f t="shared" si="7"/>
        <v>52247038</v>
      </c>
      <c r="R50" s="52">
        <f t="shared" si="7"/>
        <v>297603695</v>
      </c>
      <c r="S50" s="52">
        <f t="shared" si="7"/>
        <v>-35262326</v>
      </c>
      <c r="T50" s="52">
        <f t="shared" si="7"/>
        <v>-1501138</v>
      </c>
      <c r="U50" s="52">
        <f t="shared" si="7"/>
        <v>-65847403</v>
      </c>
      <c r="V50" s="52">
        <f t="shared" si="7"/>
        <v>-102610867</v>
      </c>
      <c r="W50" s="52">
        <f t="shared" si="7"/>
        <v>6171044578</v>
      </c>
      <c r="X50" s="52">
        <f t="shared" si="7"/>
        <v>5928465628</v>
      </c>
      <c r="Y50" s="52">
        <f t="shared" si="7"/>
        <v>242578950</v>
      </c>
      <c r="Z50" s="53">
        <f>+IF(X50&lt;&gt;0,+(Y50/X50)*100,0)</f>
        <v>4.0917661536959153</v>
      </c>
      <c r="AA50" s="54">
        <f>SUM(AA47:AA49)</f>
        <v>5928465628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452168040</v>
      </c>
      <c r="D7" s="18"/>
      <c r="E7" s="19">
        <v>480232785</v>
      </c>
      <c r="F7" s="20">
        <v>158567960</v>
      </c>
      <c r="G7" s="20">
        <v>33919493</v>
      </c>
      <c r="H7" s="20">
        <v>404161747</v>
      </c>
      <c r="I7" s="20">
        <v>-3537558</v>
      </c>
      <c r="J7" s="20">
        <v>434543682</v>
      </c>
      <c r="K7" s="20">
        <v>-13615508</v>
      </c>
      <c r="L7" s="20">
        <v>-11855862</v>
      </c>
      <c r="M7" s="20">
        <v>-14046768</v>
      </c>
      <c r="N7" s="20">
        <v>-39518138</v>
      </c>
      <c r="O7" s="20">
        <v>-15195402</v>
      </c>
      <c r="P7" s="20">
        <v>-20748403</v>
      </c>
      <c r="Q7" s="20">
        <v>-22454055</v>
      </c>
      <c r="R7" s="20">
        <v>-58397860</v>
      </c>
      <c r="S7" s="20">
        <v>-4300665</v>
      </c>
      <c r="T7" s="20">
        <v>-19854816</v>
      </c>
      <c r="U7" s="20">
        <v>60974187</v>
      </c>
      <c r="V7" s="20">
        <v>36818706</v>
      </c>
      <c r="W7" s="20">
        <v>373446390</v>
      </c>
      <c r="X7" s="20">
        <v>158567960</v>
      </c>
      <c r="Y7" s="20">
        <v>214878430</v>
      </c>
      <c r="Z7" s="21">
        <v>135.51188398967861</v>
      </c>
      <c r="AA7" s="22">
        <v>158567960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5893830</v>
      </c>
      <c r="D11" s="18"/>
      <c r="E11" s="19">
        <v>5893830</v>
      </c>
      <c r="F11" s="20">
        <v>5893830</v>
      </c>
      <c r="G11" s="24">
        <v>5893830</v>
      </c>
      <c r="H11" s="24"/>
      <c r="I11" s="24"/>
      <c r="J11" s="20">
        <v>5893830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5893830</v>
      </c>
      <c r="X11" s="20">
        <v>5893830</v>
      </c>
      <c r="Y11" s="24"/>
      <c r="Z11" s="25"/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44218451</v>
      </c>
      <c r="D12" s="18"/>
      <c r="E12" s="19">
        <v>36412100</v>
      </c>
      <c r="F12" s="20">
        <v>42704919</v>
      </c>
      <c r="G12" s="20">
        <v>42065145</v>
      </c>
      <c r="H12" s="20">
        <v>3601538</v>
      </c>
      <c r="I12" s="20">
        <v>-333316</v>
      </c>
      <c r="J12" s="20">
        <v>45333367</v>
      </c>
      <c r="K12" s="20">
        <v>4057069</v>
      </c>
      <c r="L12" s="20">
        <v>-3758478</v>
      </c>
      <c r="M12" s="20">
        <v>1986856</v>
      </c>
      <c r="N12" s="20">
        <v>2285447</v>
      </c>
      <c r="O12" s="20">
        <v>-1103644</v>
      </c>
      <c r="P12" s="20">
        <v>1813120</v>
      </c>
      <c r="Q12" s="20">
        <v>1420755</v>
      </c>
      <c r="R12" s="20">
        <v>2130231</v>
      </c>
      <c r="S12" s="20">
        <v>4376235</v>
      </c>
      <c r="T12" s="20">
        <v>1358515</v>
      </c>
      <c r="U12" s="20">
        <v>-10439808</v>
      </c>
      <c r="V12" s="20">
        <v>-4705058</v>
      </c>
      <c r="W12" s="20">
        <v>45043987</v>
      </c>
      <c r="X12" s="20">
        <v>42704919</v>
      </c>
      <c r="Y12" s="20">
        <v>2339068</v>
      </c>
      <c r="Z12" s="21">
        <v>5.4772800294973045</v>
      </c>
      <c r="AA12" s="22">
        <v>42704919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502280321</v>
      </c>
      <c r="D13" s="29">
        <f>SUM(D6:D12)</f>
        <v>0</v>
      </c>
      <c r="E13" s="30">
        <f t="shared" si="0"/>
        <v>522538715</v>
      </c>
      <c r="F13" s="31">
        <f t="shared" si="0"/>
        <v>207166709</v>
      </c>
      <c r="G13" s="31">
        <f t="shared" si="0"/>
        <v>81878468</v>
      </c>
      <c r="H13" s="31">
        <f t="shared" si="0"/>
        <v>407763285</v>
      </c>
      <c r="I13" s="31">
        <f t="shared" si="0"/>
        <v>-3870874</v>
      </c>
      <c r="J13" s="31">
        <f t="shared" si="0"/>
        <v>485770879</v>
      </c>
      <c r="K13" s="31">
        <f t="shared" si="0"/>
        <v>-9558439</v>
      </c>
      <c r="L13" s="31">
        <f t="shared" si="0"/>
        <v>-15614340</v>
      </c>
      <c r="M13" s="31">
        <f t="shared" si="0"/>
        <v>-12059912</v>
      </c>
      <c r="N13" s="31">
        <f t="shared" si="0"/>
        <v>-37232691</v>
      </c>
      <c r="O13" s="31">
        <f t="shared" si="0"/>
        <v>-16299046</v>
      </c>
      <c r="P13" s="31">
        <f t="shared" si="0"/>
        <v>-18935283</v>
      </c>
      <c r="Q13" s="31">
        <f t="shared" si="0"/>
        <v>-21033300</v>
      </c>
      <c r="R13" s="31">
        <f t="shared" si="0"/>
        <v>-56267629</v>
      </c>
      <c r="S13" s="31">
        <f t="shared" si="0"/>
        <v>75570</v>
      </c>
      <c r="T13" s="31">
        <f t="shared" si="0"/>
        <v>-18496301</v>
      </c>
      <c r="U13" s="31">
        <f t="shared" si="0"/>
        <v>50534379</v>
      </c>
      <c r="V13" s="31">
        <f t="shared" si="0"/>
        <v>32113648</v>
      </c>
      <c r="W13" s="31">
        <f t="shared" si="0"/>
        <v>424384207</v>
      </c>
      <c r="X13" s="31">
        <f t="shared" si="0"/>
        <v>207166709</v>
      </c>
      <c r="Y13" s="31">
        <f t="shared" si="0"/>
        <v>217217498</v>
      </c>
      <c r="Z13" s="32">
        <f>+IF(X13&lt;&gt;0,+(Y13/X13)*100,0)</f>
        <v>104.851546393972</v>
      </c>
      <c r="AA13" s="33">
        <f>SUM(AA6:AA12)</f>
        <v>207166709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2192482455</v>
      </c>
      <c r="D17" s="18"/>
      <c r="E17" s="19">
        <v>760428724</v>
      </c>
      <c r="F17" s="20">
        <v>2276982454</v>
      </c>
      <c r="G17" s="24">
        <v>676127077</v>
      </c>
      <c r="H17" s="24">
        <v>1516355377</v>
      </c>
      <c r="I17" s="24"/>
      <c r="J17" s="20">
        <v>2192482454</v>
      </c>
      <c r="K17" s="24"/>
      <c r="L17" s="24"/>
      <c r="M17" s="20"/>
      <c r="N17" s="24"/>
      <c r="O17" s="24"/>
      <c r="P17" s="24"/>
      <c r="Q17" s="20">
        <v>1726972</v>
      </c>
      <c r="R17" s="24">
        <v>1726972</v>
      </c>
      <c r="S17" s="24">
        <v>24970022</v>
      </c>
      <c r="T17" s="20">
        <v>2961519</v>
      </c>
      <c r="U17" s="24">
        <v>28925051</v>
      </c>
      <c r="V17" s="24">
        <v>56856592</v>
      </c>
      <c r="W17" s="24">
        <v>2251066018</v>
      </c>
      <c r="X17" s="20">
        <v>2276982454</v>
      </c>
      <c r="Y17" s="24">
        <v>-25916436</v>
      </c>
      <c r="Z17" s="25">
        <v>-1.1381921698374229</v>
      </c>
      <c r="AA17" s="26">
        <v>2276982454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2192482455</v>
      </c>
      <c r="D25" s="29">
        <f t="shared" ref="D25:Y25" si="1">SUM(D15:D24)</f>
        <v>0</v>
      </c>
      <c r="E25" s="35">
        <f t="shared" si="1"/>
        <v>760428724</v>
      </c>
      <c r="F25" s="36">
        <f t="shared" si="1"/>
        <v>2276982454</v>
      </c>
      <c r="G25" s="36">
        <f t="shared" si="1"/>
        <v>676127077</v>
      </c>
      <c r="H25" s="36">
        <f t="shared" si="1"/>
        <v>1516355377</v>
      </c>
      <c r="I25" s="36">
        <f t="shared" si="1"/>
        <v>0</v>
      </c>
      <c r="J25" s="36">
        <f t="shared" si="1"/>
        <v>2192482454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1726972</v>
      </c>
      <c r="R25" s="36">
        <f t="shared" si="1"/>
        <v>1726972</v>
      </c>
      <c r="S25" s="36">
        <f t="shared" si="1"/>
        <v>24970022</v>
      </c>
      <c r="T25" s="36">
        <f t="shared" si="1"/>
        <v>2961519</v>
      </c>
      <c r="U25" s="36">
        <f t="shared" si="1"/>
        <v>28925051</v>
      </c>
      <c r="V25" s="36">
        <f t="shared" si="1"/>
        <v>56856592</v>
      </c>
      <c r="W25" s="36">
        <f t="shared" si="1"/>
        <v>2251066018</v>
      </c>
      <c r="X25" s="36">
        <f t="shared" si="1"/>
        <v>2276982454</v>
      </c>
      <c r="Y25" s="36">
        <f t="shared" si="1"/>
        <v>-25916436</v>
      </c>
      <c r="Z25" s="37">
        <f>+IF(X25&lt;&gt;0,+(Y25/X25)*100,0)</f>
        <v>-1.1381921698374229</v>
      </c>
      <c r="AA25" s="38">
        <f>SUM(AA15:AA24)</f>
        <v>2276982454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2694762776</v>
      </c>
      <c r="D26" s="29">
        <f>+D13+D25</f>
        <v>0</v>
      </c>
      <c r="E26" s="30">
        <f t="shared" si="2"/>
        <v>1282967439</v>
      </c>
      <c r="F26" s="31">
        <f t="shared" si="2"/>
        <v>2484149163</v>
      </c>
      <c r="G26" s="31">
        <f t="shared" si="2"/>
        <v>758005545</v>
      </c>
      <c r="H26" s="31">
        <f t="shared" si="2"/>
        <v>1924118662</v>
      </c>
      <c r="I26" s="31">
        <f t="shared" si="2"/>
        <v>-3870874</v>
      </c>
      <c r="J26" s="31">
        <f t="shared" si="2"/>
        <v>2678253333</v>
      </c>
      <c r="K26" s="31">
        <f t="shared" si="2"/>
        <v>-9558439</v>
      </c>
      <c r="L26" s="31">
        <f t="shared" si="2"/>
        <v>-15614340</v>
      </c>
      <c r="M26" s="31">
        <f t="shared" si="2"/>
        <v>-12059912</v>
      </c>
      <c r="N26" s="31">
        <f t="shared" si="2"/>
        <v>-37232691</v>
      </c>
      <c r="O26" s="31">
        <f t="shared" si="2"/>
        <v>-16299046</v>
      </c>
      <c r="P26" s="31">
        <f t="shared" si="2"/>
        <v>-18935283</v>
      </c>
      <c r="Q26" s="31">
        <f t="shared" si="2"/>
        <v>-19306328</v>
      </c>
      <c r="R26" s="31">
        <f t="shared" si="2"/>
        <v>-54540657</v>
      </c>
      <c r="S26" s="31">
        <f t="shared" si="2"/>
        <v>25045592</v>
      </c>
      <c r="T26" s="31">
        <f t="shared" si="2"/>
        <v>-15534782</v>
      </c>
      <c r="U26" s="31">
        <f t="shared" si="2"/>
        <v>79459430</v>
      </c>
      <c r="V26" s="31">
        <f t="shared" si="2"/>
        <v>88970240</v>
      </c>
      <c r="W26" s="31">
        <f t="shared" si="2"/>
        <v>2675450225</v>
      </c>
      <c r="X26" s="31">
        <f t="shared" si="2"/>
        <v>2484149163</v>
      </c>
      <c r="Y26" s="31">
        <f t="shared" si="2"/>
        <v>191301062</v>
      </c>
      <c r="Z26" s="32">
        <f>+IF(X26&lt;&gt;0,+(Y26/X26)*100,0)</f>
        <v>7.7008685649525956</v>
      </c>
      <c r="AA26" s="33">
        <f>+AA13+AA25</f>
        <v>2484149163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517694037</v>
      </c>
      <c r="D34" s="18"/>
      <c r="E34" s="19"/>
      <c r="F34" s="20"/>
      <c r="G34" s="20">
        <v>578890255</v>
      </c>
      <c r="H34" s="20">
        <v>-61196218</v>
      </c>
      <c r="I34" s="20"/>
      <c r="J34" s="20">
        <v>517694037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517694037</v>
      </c>
      <c r="X34" s="20"/>
      <c r="Y34" s="20">
        <v>517694037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-11623238</v>
      </c>
      <c r="D35" s="18"/>
      <c r="E35" s="19"/>
      <c r="F35" s="20">
        <v>-11623238</v>
      </c>
      <c r="G35" s="20"/>
      <c r="H35" s="20">
        <v>-11640638</v>
      </c>
      <c r="I35" s="20"/>
      <c r="J35" s="20">
        <v>-11640638</v>
      </c>
      <c r="K35" s="20"/>
      <c r="L35" s="20"/>
      <c r="M35" s="20"/>
      <c r="N35" s="20"/>
      <c r="O35" s="20"/>
      <c r="P35" s="20"/>
      <c r="Q35" s="20">
        <v>-10590</v>
      </c>
      <c r="R35" s="20">
        <v>-10590</v>
      </c>
      <c r="S35" s="20"/>
      <c r="T35" s="20"/>
      <c r="U35" s="20"/>
      <c r="V35" s="20"/>
      <c r="W35" s="20">
        <v>-11651228</v>
      </c>
      <c r="X35" s="20">
        <v>-11623238</v>
      </c>
      <c r="Y35" s="20">
        <v>-27990</v>
      </c>
      <c r="Z35" s="21">
        <v>0.24081069319926168</v>
      </c>
      <c r="AA35" s="22">
        <v>-11623238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506070799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-11623238</v>
      </c>
      <c r="G37" s="31">
        <f t="shared" si="3"/>
        <v>578890255</v>
      </c>
      <c r="H37" s="31">
        <f t="shared" si="3"/>
        <v>-72836856</v>
      </c>
      <c r="I37" s="31">
        <f t="shared" si="3"/>
        <v>0</v>
      </c>
      <c r="J37" s="31">
        <f t="shared" si="3"/>
        <v>506053399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-10590</v>
      </c>
      <c r="R37" s="31">
        <f t="shared" si="3"/>
        <v>-10590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506042809</v>
      </c>
      <c r="X37" s="31">
        <f t="shared" si="3"/>
        <v>-11623238</v>
      </c>
      <c r="Y37" s="31">
        <f t="shared" si="3"/>
        <v>517666047</v>
      </c>
      <c r="Z37" s="32">
        <f>+IF(X37&lt;&gt;0,+(Y37/X37)*100,0)</f>
        <v>-4453.7163138189198</v>
      </c>
      <c r="AA37" s="33">
        <f>SUM(AA29:AA36)</f>
        <v>-11623238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620155432</v>
      </c>
      <c r="F40" s="20">
        <v>689984749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689984749</v>
      </c>
      <c r="Y40" s="20">
        <v>-689984749</v>
      </c>
      <c r="Z40" s="21">
        <v>-100</v>
      </c>
      <c r="AA40" s="22">
        <v>689984749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620155432</v>
      </c>
      <c r="F43" s="36">
        <f t="shared" si="4"/>
        <v>689984749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689984749</v>
      </c>
      <c r="Y43" s="36">
        <f t="shared" si="4"/>
        <v>-689984749</v>
      </c>
      <c r="Z43" s="37">
        <f>+IF(X43&lt;&gt;0,+(Y43/X43)*100,0)</f>
        <v>-100</v>
      </c>
      <c r="AA43" s="38">
        <f>SUM(AA39:AA42)</f>
        <v>689984749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506070799</v>
      </c>
      <c r="D44" s="29">
        <f>+D37+D43</f>
        <v>0</v>
      </c>
      <c r="E44" s="30">
        <f t="shared" si="5"/>
        <v>620155432</v>
      </c>
      <c r="F44" s="31">
        <f t="shared" si="5"/>
        <v>678361511</v>
      </c>
      <c r="G44" s="31">
        <f t="shared" si="5"/>
        <v>578890255</v>
      </c>
      <c r="H44" s="31">
        <f t="shared" si="5"/>
        <v>-72836856</v>
      </c>
      <c r="I44" s="31">
        <f t="shared" si="5"/>
        <v>0</v>
      </c>
      <c r="J44" s="31">
        <f t="shared" si="5"/>
        <v>506053399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-10590</v>
      </c>
      <c r="R44" s="31">
        <f t="shared" si="5"/>
        <v>-10590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506042809</v>
      </c>
      <c r="X44" s="31">
        <f t="shared" si="5"/>
        <v>678361511</v>
      </c>
      <c r="Y44" s="31">
        <f t="shared" si="5"/>
        <v>-172318702</v>
      </c>
      <c r="Z44" s="32">
        <f>+IF(X44&lt;&gt;0,+(Y44/X44)*100,0)</f>
        <v>-25.402193256214971</v>
      </c>
      <c r="AA44" s="33">
        <f>+AA37+AA43</f>
        <v>678361511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2188691977</v>
      </c>
      <c r="D45" s="42">
        <f t="shared" si="6"/>
        <v>0</v>
      </c>
      <c r="E45" s="43">
        <f t="shared" si="6"/>
        <v>662812007</v>
      </c>
      <c r="F45" s="44">
        <f t="shared" si="6"/>
        <v>1805787652</v>
      </c>
      <c r="G45" s="44">
        <f t="shared" si="6"/>
        <v>179115290</v>
      </c>
      <c r="H45" s="44">
        <f t="shared" si="6"/>
        <v>1996955518</v>
      </c>
      <c r="I45" s="44">
        <f t="shared" si="6"/>
        <v>-3870874</v>
      </c>
      <c r="J45" s="44">
        <f t="shared" si="6"/>
        <v>2172199934</v>
      </c>
      <c r="K45" s="44">
        <f t="shared" si="6"/>
        <v>-9558439</v>
      </c>
      <c r="L45" s="44">
        <f t="shared" si="6"/>
        <v>-15614340</v>
      </c>
      <c r="M45" s="44">
        <f t="shared" si="6"/>
        <v>-12059912</v>
      </c>
      <c r="N45" s="44">
        <f t="shared" si="6"/>
        <v>-37232691</v>
      </c>
      <c r="O45" s="44">
        <f t="shared" si="6"/>
        <v>-16299046</v>
      </c>
      <c r="P45" s="44">
        <f t="shared" si="6"/>
        <v>-18935283</v>
      </c>
      <c r="Q45" s="44">
        <f t="shared" si="6"/>
        <v>-19295738</v>
      </c>
      <c r="R45" s="44">
        <f t="shared" si="6"/>
        <v>-54530067</v>
      </c>
      <c r="S45" s="44">
        <f t="shared" si="6"/>
        <v>25045592</v>
      </c>
      <c r="T45" s="44">
        <f t="shared" si="6"/>
        <v>-15534782</v>
      </c>
      <c r="U45" s="44">
        <f t="shared" si="6"/>
        <v>79459430</v>
      </c>
      <c r="V45" s="44">
        <f t="shared" si="6"/>
        <v>88970240</v>
      </c>
      <c r="W45" s="44">
        <f t="shared" si="6"/>
        <v>2169407416</v>
      </c>
      <c r="X45" s="44">
        <f t="shared" si="6"/>
        <v>1805787652</v>
      </c>
      <c r="Y45" s="44">
        <f t="shared" si="6"/>
        <v>363619764</v>
      </c>
      <c r="Z45" s="45">
        <f>+IF(X45&lt;&gt;0,+(Y45/X45)*100,0)</f>
        <v>20.136352333413786</v>
      </c>
      <c r="AA45" s="46">
        <f>+AA26-AA44</f>
        <v>1805787652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5306339521</v>
      </c>
      <c r="D47" s="18"/>
      <c r="E47" s="19">
        <v>5683852575</v>
      </c>
      <c r="F47" s="20">
        <v>5489151569</v>
      </c>
      <c r="G47" s="20">
        <v>5730443905</v>
      </c>
      <c r="H47" s="20">
        <v>17505583</v>
      </c>
      <c r="I47" s="20">
        <v>-66783685</v>
      </c>
      <c r="J47" s="20">
        <v>5681165803</v>
      </c>
      <c r="K47" s="20">
        <v>-24802333</v>
      </c>
      <c r="L47" s="20">
        <v>-92268136</v>
      </c>
      <c r="M47" s="20">
        <v>209086744</v>
      </c>
      <c r="N47" s="20">
        <v>92016275</v>
      </c>
      <c r="O47" s="20">
        <v>-57986232</v>
      </c>
      <c r="P47" s="20">
        <v>-14507118</v>
      </c>
      <c r="Q47" s="20">
        <v>141765885</v>
      </c>
      <c r="R47" s="20">
        <v>69272535</v>
      </c>
      <c r="S47" s="20">
        <v>-153196243</v>
      </c>
      <c r="T47" s="20">
        <v>-23770215</v>
      </c>
      <c r="U47" s="20"/>
      <c r="V47" s="20">
        <v>-176966458</v>
      </c>
      <c r="W47" s="20">
        <v>5665488155</v>
      </c>
      <c r="X47" s="20">
        <v>5489151569</v>
      </c>
      <c r="Y47" s="20">
        <v>176336586</v>
      </c>
      <c r="Z47" s="47">
        <v>3.212456128846239</v>
      </c>
      <c r="AA47" s="22">
        <v>5489151569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5306339521</v>
      </c>
      <c r="D50" s="50">
        <f t="shared" ref="D50:Y50" si="7">SUM(D47:D49)</f>
        <v>0</v>
      </c>
      <c r="E50" s="51">
        <f t="shared" si="7"/>
        <v>5683852575</v>
      </c>
      <c r="F50" s="52">
        <f t="shared" si="7"/>
        <v>5489151569</v>
      </c>
      <c r="G50" s="52">
        <f t="shared" si="7"/>
        <v>5730443905</v>
      </c>
      <c r="H50" s="52">
        <f t="shared" si="7"/>
        <v>17505583</v>
      </c>
      <c r="I50" s="52">
        <f t="shared" si="7"/>
        <v>-66783685</v>
      </c>
      <c r="J50" s="52">
        <f t="shared" si="7"/>
        <v>5681165803</v>
      </c>
      <c r="K50" s="52">
        <f t="shared" si="7"/>
        <v>-24802333</v>
      </c>
      <c r="L50" s="52">
        <f t="shared" si="7"/>
        <v>-92268136</v>
      </c>
      <c r="M50" s="52">
        <f t="shared" si="7"/>
        <v>209086744</v>
      </c>
      <c r="N50" s="52">
        <f t="shared" si="7"/>
        <v>92016275</v>
      </c>
      <c r="O50" s="52">
        <f t="shared" si="7"/>
        <v>-57986232</v>
      </c>
      <c r="P50" s="52">
        <f t="shared" si="7"/>
        <v>-14507118</v>
      </c>
      <c r="Q50" s="52">
        <f t="shared" si="7"/>
        <v>141765885</v>
      </c>
      <c r="R50" s="52">
        <f t="shared" si="7"/>
        <v>69272535</v>
      </c>
      <c r="S50" s="52">
        <f t="shared" si="7"/>
        <v>-153196243</v>
      </c>
      <c r="T50" s="52">
        <f t="shared" si="7"/>
        <v>-23770215</v>
      </c>
      <c r="U50" s="52">
        <f t="shared" si="7"/>
        <v>0</v>
      </c>
      <c r="V50" s="52">
        <f t="shared" si="7"/>
        <v>-176966458</v>
      </c>
      <c r="W50" s="52">
        <f t="shared" si="7"/>
        <v>5665488155</v>
      </c>
      <c r="X50" s="52">
        <f t="shared" si="7"/>
        <v>5489151569</v>
      </c>
      <c r="Y50" s="52">
        <f t="shared" si="7"/>
        <v>176336586</v>
      </c>
      <c r="Z50" s="53">
        <f>+IF(X50&lt;&gt;0,+(Y50/X50)*100,0)</f>
        <v>3.212456128846239</v>
      </c>
      <c r="AA50" s="54">
        <f>SUM(AA47:AA49)</f>
        <v>5489151569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2295753000</v>
      </c>
      <c r="F6" s="20">
        <v>2421818999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2421818999</v>
      </c>
      <c r="Y6" s="20">
        <v>-2421818999</v>
      </c>
      <c r="Z6" s="21">
        <v>-100</v>
      </c>
      <c r="AA6" s="22">
        <v>2421818999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1298600998</v>
      </c>
      <c r="F7" s="20">
        <v>1294727000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1294727000</v>
      </c>
      <c r="Y7" s="20">
        <v>-1294727000</v>
      </c>
      <c r="Z7" s="21">
        <v>-100</v>
      </c>
      <c r="AA7" s="22">
        <v>1294727000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3594353998</v>
      </c>
      <c r="F13" s="31">
        <f t="shared" si="0"/>
        <v>3716545999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3716545999</v>
      </c>
      <c r="Y13" s="31">
        <f t="shared" si="0"/>
        <v>-3716545999</v>
      </c>
      <c r="Z13" s="32">
        <f>+IF(X13&lt;&gt;0,+(Y13/X13)*100,0)</f>
        <v>-100</v>
      </c>
      <c r="AA13" s="33">
        <f>SUM(AA6:AA12)</f>
        <v>3716545999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254994000</v>
      </c>
      <c r="F17" s="20">
        <v>227766000</v>
      </c>
      <c r="G17" s="24"/>
      <c r="H17" s="24">
        <v>12894000</v>
      </c>
      <c r="I17" s="24">
        <v>6862000</v>
      </c>
      <c r="J17" s="20">
        <v>19756000</v>
      </c>
      <c r="K17" s="24">
        <v>1925000</v>
      </c>
      <c r="L17" s="24">
        <v>20404000</v>
      </c>
      <c r="M17" s="20">
        <v>4066000</v>
      </c>
      <c r="N17" s="24">
        <v>26395000</v>
      </c>
      <c r="O17" s="24"/>
      <c r="P17" s="24"/>
      <c r="Q17" s="20">
        <v>24759033</v>
      </c>
      <c r="R17" s="24">
        <v>24759033</v>
      </c>
      <c r="S17" s="24">
        <v>1846000</v>
      </c>
      <c r="T17" s="20">
        <v>4299000</v>
      </c>
      <c r="U17" s="24">
        <v>48786000</v>
      </c>
      <c r="V17" s="24">
        <v>54931000</v>
      </c>
      <c r="W17" s="24">
        <v>125841033</v>
      </c>
      <c r="X17" s="20">
        <v>227766000</v>
      </c>
      <c r="Y17" s="24">
        <v>-101924967</v>
      </c>
      <c r="Z17" s="25">
        <v>-44.749860383024682</v>
      </c>
      <c r="AA17" s="26">
        <v>227766000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254994000</v>
      </c>
      <c r="F25" s="36">
        <f t="shared" si="1"/>
        <v>227766000</v>
      </c>
      <c r="G25" s="36">
        <f t="shared" si="1"/>
        <v>0</v>
      </c>
      <c r="H25" s="36">
        <f t="shared" si="1"/>
        <v>12894000</v>
      </c>
      <c r="I25" s="36">
        <f t="shared" si="1"/>
        <v>6862000</v>
      </c>
      <c r="J25" s="36">
        <f t="shared" si="1"/>
        <v>19756000</v>
      </c>
      <c r="K25" s="36">
        <f t="shared" si="1"/>
        <v>1925000</v>
      </c>
      <c r="L25" s="36">
        <f t="shared" si="1"/>
        <v>20404000</v>
      </c>
      <c r="M25" s="36">
        <f t="shared" si="1"/>
        <v>4066000</v>
      </c>
      <c r="N25" s="36">
        <f t="shared" si="1"/>
        <v>26395000</v>
      </c>
      <c r="O25" s="36">
        <f t="shared" si="1"/>
        <v>0</v>
      </c>
      <c r="P25" s="36">
        <f t="shared" si="1"/>
        <v>0</v>
      </c>
      <c r="Q25" s="36">
        <f t="shared" si="1"/>
        <v>24759033</v>
      </c>
      <c r="R25" s="36">
        <f t="shared" si="1"/>
        <v>24759033</v>
      </c>
      <c r="S25" s="36">
        <f t="shared" si="1"/>
        <v>1846000</v>
      </c>
      <c r="T25" s="36">
        <f t="shared" si="1"/>
        <v>4299000</v>
      </c>
      <c r="U25" s="36">
        <f t="shared" si="1"/>
        <v>48786000</v>
      </c>
      <c r="V25" s="36">
        <f t="shared" si="1"/>
        <v>54931000</v>
      </c>
      <c r="W25" s="36">
        <f t="shared" si="1"/>
        <v>125841033</v>
      </c>
      <c r="X25" s="36">
        <f t="shared" si="1"/>
        <v>227766000</v>
      </c>
      <c r="Y25" s="36">
        <f t="shared" si="1"/>
        <v>-101924967</v>
      </c>
      <c r="Z25" s="37">
        <f>+IF(X25&lt;&gt;0,+(Y25/X25)*100,0)</f>
        <v>-44.749860383024682</v>
      </c>
      <c r="AA25" s="38">
        <f>SUM(AA15:AA24)</f>
        <v>227766000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3849347998</v>
      </c>
      <c r="F26" s="31">
        <f t="shared" si="2"/>
        <v>3944311999</v>
      </c>
      <c r="G26" s="31">
        <f t="shared" si="2"/>
        <v>0</v>
      </c>
      <c r="H26" s="31">
        <f t="shared" si="2"/>
        <v>12894000</v>
      </c>
      <c r="I26" s="31">
        <f t="shared" si="2"/>
        <v>6862000</v>
      </c>
      <c r="J26" s="31">
        <f t="shared" si="2"/>
        <v>19756000</v>
      </c>
      <c r="K26" s="31">
        <f t="shared" si="2"/>
        <v>1925000</v>
      </c>
      <c r="L26" s="31">
        <f t="shared" si="2"/>
        <v>20404000</v>
      </c>
      <c r="M26" s="31">
        <f t="shared" si="2"/>
        <v>4066000</v>
      </c>
      <c r="N26" s="31">
        <f t="shared" si="2"/>
        <v>26395000</v>
      </c>
      <c r="O26" s="31">
        <f t="shared" si="2"/>
        <v>0</v>
      </c>
      <c r="P26" s="31">
        <f t="shared" si="2"/>
        <v>0</v>
      </c>
      <c r="Q26" s="31">
        <f t="shared" si="2"/>
        <v>24759033</v>
      </c>
      <c r="R26" s="31">
        <f t="shared" si="2"/>
        <v>24759033</v>
      </c>
      <c r="S26" s="31">
        <f t="shared" si="2"/>
        <v>1846000</v>
      </c>
      <c r="T26" s="31">
        <f t="shared" si="2"/>
        <v>4299000</v>
      </c>
      <c r="U26" s="31">
        <f t="shared" si="2"/>
        <v>48786000</v>
      </c>
      <c r="V26" s="31">
        <f t="shared" si="2"/>
        <v>54931000</v>
      </c>
      <c r="W26" s="31">
        <f t="shared" si="2"/>
        <v>125841033</v>
      </c>
      <c r="X26" s="31">
        <f t="shared" si="2"/>
        <v>3944311999</v>
      </c>
      <c r="Y26" s="31">
        <f t="shared" si="2"/>
        <v>-3818470966</v>
      </c>
      <c r="Z26" s="32">
        <f>+IF(X26&lt;&gt;0,+(Y26/X26)*100,0)</f>
        <v>-96.809556824310434</v>
      </c>
      <c r="AA26" s="33">
        <f>+AA13+AA25</f>
        <v>3944311999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254994000</v>
      </c>
      <c r="F32" s="20">
        <v>227766000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227766000</v>
      </c>
      <c r="Y32" s="20">
        <v>-227766000</v>
      </c>
      <c r="Z32" s="21">
        <v>-100</v>
      </c>
      <c r="AA32" s="22">
        <v>227766000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254994000</v>
      </c>
      <c r="F37" s="31">
        <f t="shared" si="3"/>
        <v>227766000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227766000</v>
      </c>
      <c r="Y37" s="31">
        <f t="shared" si="3"/>
        <v>-227766000</v>
      </c>
      <c r="Z37" s="32">
        <f>+IF(X37&lt;&gt;0,+(Y37/X37)*100,0)</f>
        <v>-100</v>
      </c>
      <c r="AA37" s="33">
        <f>SUM(AA29:AA36)</f>
        <v>227766000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254994000</v>
      </c>
      <c r="F44" s="31">
        <f t="shared" si="5"/>
        <v>227766000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227766000</v>
      </c>
      <c r="Y44" s="31">
        <f t="shared" si="5"/>
        <v>-227766000</v>
      </c>
      <c r="Z44" s="32">
        <f>+IF(X44&lt;&gt;0,+(Y44/X44)*100,0)</f>
        <v>-100</v>
      </c>
      <c r="AA44" s="33">
        <f>+AA37+AA43</f>
        <v>227766000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3594353998</v>
      </c>
      <c r="F45" s="44">
        <f t="shared" si="6"/>
        <v>3716545999</v>
      </c>
      <c r="G45" s="44">
        <f t="shared" si="6"/>
        <v>0</v>
      </c>
      <c r="H45" s="44">
        <f t="shared" si="6"/>
        <v>12894000</v>
      </c>
      <c r="I45" s="44">
        <f t="shared" si="6"/>
        <v>6862000</v>
      </c>
      <c r="J45" s="44">
        <f t="shared" si="6"/>
        <v>19756000</v>
      </c>
      <c r="K45" s="44">
        <f t="shared" si="6"/>
        <v>1925000</v>
      </c>
      <c r="L45" s="44">
        <f t="shared" si="6"/>
        <v>20404000</v>
      </c>
      <c r="M45" s="44">
        <f t="shared" si="6"/>
        <v>4066000</v>
      </c>
      <c r="N45" s="44">
        <f t="shared" si="6"/>
        <v>26395000</v>
      </c>
      <c r="O45" s="44">
        <f t="shared" si="6"/>
        <v>0</v>
      </c>
      <c r="P45" s="44">
        <f t="shared" si="6"/>
        <v>0</v>
      </c>
      <c r="Q45" s="44">
        <f t="shared" si="6"/>
        <v>24759033</v>
      </c>
      <c r="R45" s="44">
        <f t="shared" si="6"/>
        <v>24759033</v>
      </c>
      <c r="S45" s="44">
        <f t="shared" si="6"/>
        <v>1846000</v>
      </c>
      <c r="T45" s="44">
        <f t="shared" si="6"/>
        <v>4299000</v>
      </c>
      <c r="U45" s="44">
        <f t="shared" si="6"/>
        <v>48786000</v>
      </c>
      <c r="V45" s="44">
        <f t="shared" si="6"/>
        <v>54931000</v>
      </c>
      <c r="W45" s="44">
        <f t="shared" si="6"/>
        <v>125841033</v>
      </c>
      <c r="X45" s="44">
        <f t="shared" si="6"/>
        <v>3716545999</v>
      </c>
      <c r="Y45" s="44">
        <f t="shared" si="6"/>
        <v>-3590704966</v>
      </c>
      <c r="Z45" s="45">
        <f>+IF(X45&lt;&gt;0,+(Y45/X45)*100,0)</f>
        <v>-96.614032678894333</v>
      </c>
      <c r="AA45" s="46">
        <f>+AA26-AA44</f>
        <v>3716545999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-13292983</v>
      </c>
      <c r="D6" s="18"/>
      <c r="E6" s="19"/>
      <c r="F6" s="20">
        <v>949435053</v>
      </c>
      <c r="G6" s="20">
        <v>13111781</v>
      </c>
      <c r="H6" s="20">
        <v>181202</v>
      </c>
      <c r="I6" s="20"/>
      <c r="J6" s="20">
        <v>13292983</v>
      </c>
      <c r="K6" s="20">
        <v>-7493466</v>
      </c>
      <c r="L6" s="20">
        <v>7493466</v>
      </c>
      <c r="M6" s="20"/>
      <c r="N6" s="20"/>
      <c r="O6" s="20"/>
      <c r="P6" s="20">
        <v>-26087</v>
      </c>
      <c r="Q6" s="20">
        <v>-1553190</v>
      </c>
      <c r="R6" s="20">
        <v>-1579277</v>
      </c>
      <c r="S6" s="20">
        <v>1553190</v>
      </c>
      <c r="T6" s="20">
        <v>-4325670</v>
      </c>
      <c r="U6" s="20">
        <v>-340472398</v>
      </c>
      <c r="V6" s="20">
        <v>-343244878</v>
      </c>
      <c r="W6" s="20">
        <v>-331531172</v>
      </c>
      <c r="X6" s="20">
        <v>1002571724</v>
      </c>
      <c r="Y6" s="20">
        <v>-1334102896</v>
      </c>
      <c r="Z6" s="21">
        <v>-133.06807523727849</v>
      </c>
      <c r="AA6" s="22">
        <v>949435053</v>
      </c>
    </row>
    <row r="7" spans="1:27" x14ac:dyDescent="0.25">
      <c r="A7" s="23" t="s">
        <v>35</v>
      </c>
      <c r="B7" s="17" t="s">
        <v>32</v>
      </c>
      <c r="C7" s="18">
        <v>96293349</v>
      </c>
      <c r="D7" s="18"/>
      <c r="E7" s="19"/>
      <c r="F7" s="20"/>
      <c r="G7" s="20">
        <v>1471156</v>
      </c>
      <c r="H7" s="20">
        <v>-26292047</v>
      </c>
      <c r="I7" s="20">
        <v>24281030</v>
      </c>
      <c r="J7" s="20">
        <v>-539861</v>
      </c>
      <c r="K7" s="20">
        <v>120048450</v>
      </c>
      <c r="L7" s="20">
        <v>-28185279</v>
      </c>
      <c r="M7" s="20">
        <v>9956136</v>
      </c>
      <c r="N7" s="20">
        <v>101819307</v>
      </c>
      <c r="O7" s="20">
        <v>18741236</v>
      </c>
      <c r="P7" s="20"/>
      <c r="Q7" s="20">
        <v>-292947700</v>
      </c>
      <c r="R7" s="20">
        <v>-274206464</v>
      </c>
      <c r="S7" s="20">
        <v>4274504</v>
      </c>
      <c r="T7" s="20">
        <v>-37642666</v>
      </c>
      <c r="U7" s="20">
        <v>-31140123</v>
      </c>
      <c r="V7" s="20">
        <v>-64508285</v>
      </c>
      <c r="W7" s="20">
        <v>-237435303</v>
      </c>
      <c r="X7" s="20"/>
      <c r="Y7" s="20">
        <v>-237435303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-2304</v>
      </c>
      <c r="J8" s="20">
        <v>-2304</v>
      </c>
      <c r="K8" s="20">
        <v>1671</v>
      </c>
      <c r="L8" s="20"/>
      <c r="M8" s="20">
        <v>8571</v>
      </c>
      <c r="N8" s="20">
        <v>10242</v>
      </c>
      <c r="O8" s="20">
        <v>-3351</v>
      </c>
      <c r="P8" s="20"/>
      <c r="Q8" s="20">
        <v>-4587</v>
      </c>
      <c r="R8" s="20">
        <v>-7938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89191554</v>
      </c>
      <c r="D11" s="18"/>
      <c r="E11" s="19"/>
      <c r="F11" s="20"/>
      <c r="G11" s="24">
        <v>23635</v>
      </c>
      <c r="H11" s="24">
        <v>4957040</v>
      </c>
      <c r="I11" s="24"/>
      <c r="J11" s="20">
        <v>4980675</v>
      </c>
      <c r="K11" s="24">
        <v>-2900690</v>
      </c>
      <c r="L11" s="24">
        <v>16369182</v>
      </c>
      <c r="M11" s="20"/>
      <c r="N11" s="24">
        <v>13468492</v>
      </c>
      <c r="O11" s="24">
        <v>1</v>
      </c>
      <c r="P11" s="24">
        <v>-1</v>
      </c>
      <c r="Q11" s="20">
        <v>52737850</v>
      </c>
      <c r="R11" s="24">
        <v>52737850</v>
      </c>
      <c r="S11" s="24">
        <v>10796596</v>
      </c>
      <c r="T11" s="20">
        <v>10568165</v>
      </c>
      <c r="U11" s="24">
        <v>-92548606</v>
      </c>
      <c r="V11" s="24">
        <v>-71183845</v>
      </c>
      <c r="W11" s="24">
        <v>3172</v>
      </c>
      <c r="X11" s="20"/>
      <c r="Y11" s="24">
        <v>3172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-31433</v>
      </c>
      <c r="J12" s="20">
        <v>-31433</v>
      </c>
      <c r="K12" s="20"/>
      <c r="L12" s="20"/>
      <c r="M12" s="20"/>
      <c r="N12" s="20"/>
      <c r="O12" s="20"/>
      <c r="P12" s="20"/>
      <c r="Q12" s="20">
        <v>31433</v>
      </c>
      <c r="R12" s="20">
        <v>31433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172191920</v>
      </c>
      <c r="D13" s="29">
        <f>SUM(D6:D12)</f>
        <v>0</v>
      </c>
      <c r="E13" s="30">
        <f t="shared" si="0"/>
        <v>0</v>
      </c>
      <c r="F13" s="31">
        <f t="shared" si="0"/>
        <v>949435053</v>
      </c>
      <c r="G13" s="31">
        <f t="shared" si="0"/>
        <v>14606572</v>
      </c>
      <c r="H13" s="31">
        <f t="shared" si="0"/>
        <v>-21153805</v>
      </c>
      <c r="I13" s="31">
        <f t="shared" si="0"/>
        <v>24247293</v>
      </c>
      <c r="J13" s="31">
        <f t="shared" si="0"/>
        <v>17700060</v>
      </c>
      <c r="K13" s="31">
        <f t="shared" si="0"/>
        <v>109655965</v>
      </c>
      <c r="L13" s="31">
        <f t="shared" si="0"/>
        <v>-4322631</v>
      </c>
      <c r="M13" s="31">
        <f t="shared" si="0"/>
        <v>9964707</v>
      </c>
      <c r="N13" s="31">
        <f t="shared" si="0"/>
        <v>115298041</v>
      </c>
      <c r="O13" s="31">
        <f t="shared" si="0"/>
        <v>18737886</v>
      </c>
      <c r="P13" s="31">
        <f t="shared" si="0"/>
        <v>-26088</v>
      </c>
      <c r="Q13" s="31">
        <f t="shared" si="0"/>
        <v>-241736194</v>
      </c>
      <c r="R13" s="31">
        <f t="shared" si="0"/>
        <v>-223024396</v>
      </c>
      <c r="S13" s="31">
        <f t="shared" si="0"/>
        <v>16624290</v>
      </c>
      <c r="T13" s="31">
        <f t="shared" si="0"/>
        <v>-31400171</v>
      </c>
      <c r="U13" s="31">
        <f t="shared" si="0"/>
        <v>-464161127</v>
      </c>
      <c r="V13" s="31">
        <f t="shared" si="0"/>
        <v>-478937008</v>
      </c>
      <c r="W13" s="31">
        <f t="shared" si="0"/>
        <v>-568963303</v>
      </c>
      <c r="X13" s="31">
        <f t="shared" si="0"/>
        <v>1002571724</v>
      </c>
      <c r="Y13" s="31">
        <f t="shared" si="0"/>
        <v>-1571535027</v>
      </c>
      <c r="Z13" s="32">
        <f>+IF(X13&lt;&gt;0,+(Y13/X13)*100,0)</f>
        <v>-156.75038397552095</v>
      </c>
      <c r="AA13" s="33">
        <f>SUM(AA6:AA12)</f>
        <v>949435053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>
        <v>-193492</v>
      </c>
      <c r="L16" s="20">
        <v>-47193</v>
      </c>
      <c r="M16" s="20">
        <v>-48766</v>
      </c>
      <c r="N16" s="20">
        <v>-289451</v>
      </c>
      <c r="O16" s="20">
        <v>-48767</v>
      </c>
      <c r="P16" s="20"/>
      <c r="Q16" s="20">
        <v>338218</v>
      </c>
      <c r="R16" s="20">
        <v>289451</v>
      </c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7000000</v>
      </c>
      <c r="F17" s="20">
        <v>13926333</v>
      </c>
      <c r="G17" s="24"/>
      <c r="H17" s="24"/>
      <c r="I17" s="24"/>
      <c r="J17" s="20"/>
      <c r="K17" s="24">
        <v>-5902817</v>
      </c>
      <c r="L17" s="24">
        <v>-1705237</v>
      </c>
      <c r="M17" s="20">
        <v>5463749</v>
      </c>
      <c r="N17" s="24">
        <v>-2144305</v>
      </c>
      <c r="O17" s="24">
        <v>-8532434</v>
      </c>
      <c r="P17" s="24">
        <v>-2</v>
      </c>
      <c r="Q17" s="20">
        <v>17676309</v>
      </c>
      <c r="R17" s="24">
        <v>9143873</v>
      </c>
      <c r="S17" s="24">
        <v>-6999568</v>
      </c>
      <c r="T17" s="20">
        <v>-16054839</v>
      </c>
      <c r="U17" s="24">
        <v>23054407</v>
      </c>
      <c r="V17" s="24"/>
      <c r="W17" s="24">
        <v>6999568</v>
      </c>
      <c r="X17" s="20">
        <v>13939916</v>
      </c>
      <c r="Y17" s="24">
        <v>-6940348</v>
      </c>
      <c r="Z17" s="25">
        <v>-49.78758839005917</v>
      </c>
      <c r="AA17" s="26">
        <v>13926333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>
        <v>-178</v>
      </c>
      <c r="L21" s="20">
        <v>-44</v>
      </c>
      <c r="M21" s="20">
        <v>-45</v>
      </c>
      <c r="N21" s="20">
        <v>-267</v>
      </c>
      <c r="O21" s="20">
        <v>-45</v>
      </c>
      <c r="P21" s="20"/>
      <c r="Q21" s="20">
        <v>312</v>
      </c>
      <c r="R21" s="20">
        <v>267</v>
      </c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7000000</v>
      </c>
      <c r="F25" s="36">
        <f t="shared" si="1"/>
        <v>13926333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-6096487</v>
      </c>
      <c r="L25" s="36">
        <f t="shared" si="1"/>
        <v>-1752474</v>
      </c>
      <c r="M25" s="36">
        <f t="shared" si="1"/>
        <v>5414938</v>
      </c>
      <c r="N25" s="36">
        <f t="shared" si="1"/>
        <v>-2434023</v>
      </c>
      <c r="O25" s="36">
        <f t="shared" si="1"/>
        <v>-8581246</v>
      </c>
      <c r="P25" s="36">
        <f t="shared" si="1"/>
        <v>-2</v>
      </c>
      <c r="Q25" s="36">
        <f t="shared" si="1"/>
        <v>18014839</v>
      </c>
      <c r="R25" s="36">
        <f t="shared" si="1"/>
        <v>9433591</v>
      </c>
      <c r="S25" s="36">
        <f t="shared" si="1"/>
        <v>-6999568</v>
      </c>
      <c r="T25" s="36">
        <f t="shared" si="1"/>
        <v>-16054839</v>
      </c>
      <c r="U25" s="36">
        <f t="shared" si="1"/>
        <v>23054407</v>
      </c>
      <c r="V25" s="36">
        <f t="shared" si="1"/>
        <v>0</v>
      </c>
      <c r="W25" s="36">
        <f t="shared" si="1"/>
        <v>6999568</v>
      </c>
      <c r="X25" s="36">
        <f t="shared" si="1"/>
        <v>13939916</v>
      </c>
      <c r="Y25" s="36">
        <f t="shared" si="1"/>
        <v>-6940348</v>
      </c>
      <c r="Z25" s="37">
        <f>+IF(X25&lt;&gt;0,+(Y25/X25)*100,0)</f>
        <v>-49.78758839005917</v>
      </c>
      <c r="AA25" s="38">
        <f>SUM(AA15:AA24)</f>
        <v>13926333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172191920</v>
      </c>
      <c r="D26" s="29">
        <f>+D13+D25</f>
        <v>0</v>
      </c>
      <c r="E26" s="30">
        <f t="shared" si="2"/>
        <v>7000000</v>
      </c>
      <c r="F26" s="31">
        <f t="shared" si="2"/>
        <v>963361386</v>
      </c>
      <c r="G26" s="31">
        <f t="shared" si="2"/>
        <v>14606572</v>
      </c>
      <c r="H26" s="31">
        <f t="shared" si="2"/>
        <v>-21153805</v>
      </c>
      <c r="I26" s="31">
        <f t="shared" si="2"/>
        <v>24247293</v>
      </c>
      <c r="J26" s="31">
        <f t="shared" si="2"/>
        <v>17700060</v>
      </c>
      <c r="K26" s="31">
        <f t="shared" si="2"/>
        <v>103559478</v>
      </c>
      <c r="L26" s="31">
        <f t="shared" si="2"/>
        <v>-6075105</v>
      </c>
      <c r="M26" s="31">
        <f t="shared" si="2"/>
        <v>15379645</v>
      </c>
      <c r="N26" s="31">
        <f t="shared" si="2"/>
        <v>112864018</v>
      </c>
      <c r="O26" s="31">
        <f t="shared" si="2"/>
        <v>10156640</v>
      </c>
      <c r="P26" s="31">
        <f t="shared" si="2"/>
        <v>-26090</v>
      </c>
      <c r="Q26" s="31">
        <f t="shared" si="2"/>
        <v>-223721355</v>
      </c>
      <c r="R26" s="31">
        <f t="shared" si="2"/>
        <v>-213590805</v>
      </c>
      <c r="S26" s="31">
        <f t="shared" si="2"/>
        <v>9624722</v>
      </c>
      <c r="T26" s="31">
        <f t="shared" si="2"/>
        <v>-47455010</v>
      </c>
      <c r="U26" s="31">
        <f t="shared" si="2"/>
        <v>-441106720</v>
      </c>
      <c r="V26" s="31">
        <f t="shared" si="2"/>
        <v>-478937008</v>
      </c>
      <c r="W26" s="31">
        <f t="shared" si="2"/>
        <v>-561963735</v>
      </c>
      <c r="X26" s="31">
        <f t="shared" si="2"/>
        <v>1016511640</v>
      </c>
      <c r="Y26" s="31">
        <f t="shared" si="2"/>
        <v>-1578475375</v>
      </c>
      <c r="Z26" s="32">
        <f>+IF(X26&lt;&gt;0,+(Y26/X26)*100,0)</f>
        <v>-155.28355140133959</v>
      </c>
      <c r="AA26" s="33">
        <f>+AA13+AA25</f>
        <v>963361386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207026</v>
      </c>
      <c r="N31" s="20">
        <v>207026</v>
      </c>
      <c r="O31" s="20">
        <v>-207026</v>
      </c>
      <c r="P31" s="20"/>
      <c r="Q31" s="20"/>
      <c r="R31" s="20">
        <v>-207026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25059488</v>
      </c>
      <c r="D32" s="18"/>
      <c r="E32" s="19"/>
      <c r="F32" s="20">
        <v>6999567</v>
      </c>
      <c r="G32" s="20">
        <v>-24001212</v>
      </c>
      <c r="H32" s="20"/>
      <c r="I32" s="20">
        <v>8868141</v>
      </c>
      <c r="J32" s="20">
        <v>-15133071</v>
      </c>
      <c r="K32" s="20">
        <v>40550525</v>
      </c>
      <c r="L32" s="20">
        <v>-3588842</v>
      </c>
      <c r="M32" s="20">
        <v>13784899</v>
      </c>
      <c r="N32" s="20">
        <v>50746582</v>
      </c>
      <c r="O32" s="20">
        <v>10558374</v>
      </c>
      <c r="P32" s="20">
        <v>-26087</v>
      </c>
      <c r="Q32" s="20">
        <v>-6190505</v>
      </c>
      <c r="R32" s="20">
        <v>4341782</v>
      </c>
      <c r="S32" s="20">
        <v>10262931</v>
      </c>
      <c r="T32" s="20">
        <v>1564437</v>
      </c>
      <c r="U32" s="20">
        <v>-112242348</v>
      </c>
      <c r="V32" s="20">
        <v>-100414980</v>
      </c>
      <c r="W32" s="20">
        <v>-60459687</v>
      </c>
      <c r="X32" s="20">
        <v>6999563</v>
      </c>
      <c r="Y32" s="20">
        <v>-67459250</v>
      </c>
      <c r="Z32" s="21">
        <v>-963.76373782191843</v>
      </c>
      <c r="AA32" s="22">
        <v>6999567</v>
      </c>
    </row>
    <row r="33" spans="1:27" x14ac:dyDescent="0.25">
      <c r="A33" s="23" t="s">
        <v>60</v>
      </c>
      <c r="B33" s="17" t="s">
        <v>32</v>
      </c>
      <c r="C33" s="18">
        <v>-40912609</v>
      </c>
      <c r="D33" s="18"/>
      <c r="E33" s="19"/>
      <c r="F33" s="20"/>
      <c r="G33" s="20"/>
      <c r="H33" s="20"/>
      <c r="I33" s="20"/>
      <c r="J33" s="20"/>
      <c r="K33" s="20">
        <v>10881730</v>
      </c>
      <c r="L33" s="20"/>
      <c r="M33" s="20"/>
      <c r="N33" s="20">
        <v>10881730</v>
      </c>
      <c r="O33" s="20"/>
      <c r="P33" s="20"/>
      <c r="Q33" s="20">
        <v>-5249725</v>
      </c>
      <c r="R33" s="20">
        <v>-5249725</v>
      </c>
      <c r="S33" s="20">
        <v>28281036</v>
      </c>
      <c r="T33" s="20">
        <v>-28281036</v>
      </c>
      <c r="U33" s="20">
        <v>-5632005</v>
      </c>
      <c r="V33" s="20">
        <v>-5632005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-20475418</v>
      </c>
      <c r="D35" s="18"/>
      <c r="E35" s="19"/>
      <c r="F35" s="20"/>
      <c r="G35" s="20"/>
      <c r="H35" s="20"/>
      <c r="I35" s="20">
        <v>461378</v>
      </c>
      <c r="J35" s="20">
        <v>461378</v>
      </c>
      <c r="K35" s="20">
        <v>1343081</v>
      </c>
      <c r="L35" s="20">
        <v>894597</v>
      </c>
      <c r="M35" s="20">
        <v>8359</v>
      </c>
      <c r="N35" s="20">
        <v>2246037</v>
      </c>
      <c r="O35" s="20">
        <v>500101</v>
      </c>
      <c r="P35" s="20"/>
      <c r="Q35" s="20">
        <v>-3210825</v>
      </c>
      <c r="R35" s="20">
        <v>-2710724</v>
      </c>
      <c r="S35" s="20"/>
      <c r="T35" s="20">
        <v>7316</v>
      </c>
      <c r="U35" s="20">
        <v>-4007</v>
      </c>
      <c r="V35" s="20">
        <v>3309</v>
      </c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-36328539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6999567</v>
      </c>
      <c r="G37" s="31">
        <f t="shared" si="3"/>
        <v>-24001212</v>
      </c>
      <c r="H37" s="31">
        <f t="shared" si="3"/>
        <v>0</v>
      </c>
      <c r="I37" s="31">
        <f t="shared" si="3"/>
        <v>9329519</v>
      </c>
      <c r="J37" s="31">
        <f t="shared" si="3"/>
        <v>-14671693</v>
      </c>
      <c r="K37" s="31">
        <f t="shared" si="3"/>
        <v>52775336</v>
      </c>
      <c r="L37" s="31">
        <f t="shared" si="3"/>
        <v>-2694245</v>
      </c>
      <c r="M37" s="31">
        <f t="shared" si="3"/>
        <v>14000284</v>
      </c>
      <c r="N37" s="31">
        <f t="shared" si="3"/>
        <v>64081375</v>
      </c>
      <c r="O37" s="31">
        <f t="shared" si="3"/>
        <v>10851449</v>
      </c>
      <c r="P37" s="31">
        <f t="shared" si="3"/>
        <v>-26087</v>
      </c>
      <c r="Q37" s="31">
        <f t="shared" si="3"/>
        <v>-14651055</v>
      </c>
      <c r="R37" s="31">
        <f t="shared" si="3"/>
        <v>-3825693</v>
      </c>
      <c r="S37" s="31">
        <f t="shared" si="3"/>
        <v>38543967</v>
      </c>
      <c r="T37" s="31">
        <f t="shared" si="3"/>
        <v>-26709283</v>
      </c>
      <c r="U37" s="31">
        <f t="shared" si="3"/>
        <v>-117878360</v>
      </c>
      <c r="V37" s="31">
        <f t="shared" si="3"/>
        <v>-106043676</v>
      </c>
      <c r="W37" s="31">
        <f t="shared" si="3"/>
        <v>-60459687</v>
      </c>
      <c r="X37" s="31">
        <f t="shared" si="3"/>
        <v>6999563</v>
      </c>
      <c r="Y37" s="31">
        <f t="shared" si="3"/>
        <v>-67459250</v>
      </c>
      <c r="Z37" s="32">
        <f>+IF(X37&lt;&gt;0,+(Y37/X37)*100,0)</f>
        <v>-963.76373782191843</v>
      </c>
      <c r="AA37" s="33">
        <f>SUM(AA29:AA36)</f>
        <v>6999567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-36328539</v>
      </c>
      <c r="D44" s="29">
        <f>+D37+D43</f>
        <v>0</v>
      </c>
      <c r="E44" s="30">
        <f t="shared" si="5"/>
        <v>0</v>
      </c>
      <c r="F44" s="31">
        <f t="shared" si="5"/>
        <v>6999567</v>
      </c>
      <c r="G44" s="31">
        <f t="shared" si="5"/>
        <v>-24001212</v>
      </c>
      <c r="H44" s="31">
        <f t="shared" si="5"/>
        <v>0</v>
      </c>
      <c r="I44" s="31">
        <f t="shared" si="5"/>
        <v>9329519</v>
      </c>
      <c r="J44" s="31">
        <f t="shared" si="5"/>
        <v>-14671693</v>
      </c>
      <c r="K44" s="31">
        <f t="shared" si="5"/>
        <v>52775336</v>
      </c>
      <c r="L44" s="31">
        <f t="shared" si="5"/>
        <v>-2694245</v>
      </c>
      <c r="M44" s="31">
        <f t="shared" si="5"/>
        <v>14000284</v>
      </c>
      <c r="N44" s="31">
        <f t="shared" si="5"/>
        <v>64081375</v>
      </c>
      <c r="O44" s="31">
        <f t="shared" si="5"/>
        <v>10851449</v>
      </c>
      <c r="P44" s="31">
        <f t="shared" si="5"/>
        <v>-26087</v>
      </c>
      <c r="Q44" s="31">
        <f t="shared" si="5"/>
        <v>-14651055</v>
      </c>
      <c r="R44" s="31">
        <f t="shared" si="5"/>
        <v>-3825693</v>
      </c>
      <c r="S44" s="31">
        <f t="shared" si="5"/>
        <v>38543967</v>
      </c>
      <c r="T44" s="31">
        <f t="shared" si="5"/>
        <v>-26709283</v>
      </c>
      <c r="U44" s="31">
        <f t="shared" si="5"/>
        <v>-117878360</v>
      </c>
      <c r="V44" s="31">
        <f t="shared" si="5"/>
        <v>-106043676</v>
      </c>
      <c r="W44" s="31">
        <f t="shared" si="5"/>
        <v>-60459687</v>
      </c>
      <c r="X44" s="31">
        <f t="shared" si="5"/>
        <v>6999563</v>
      </c>
      <c r="Y44" s="31">
        <f t="shared" si="5"/>
        <v>-67459250</v>
      </c>
      <c r="Z44" s="32">
        <f>+IF(X44&lt;&gt;0,+(Y44/X44)*100,0)</f>
        <v>-963.76373782191843</v>
      </c>
      <c r="AA44" s="33">
        <f>+AA37+AA43</f>
        <v>6999567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208520459</v>
      </c>
      <c r="D45" s="42">
        <f t="shared" si="6"/>
        <v>0</v>
      </c>
      <c r="E45" s="43">
        <f t="shared" si="6"/>
        <v>7000000</v>
      </c>
      <c r="F45" s="44">
        <f t="shared" si="6"/>
        <v>956361819</v>
      </c>
      <c r="G45" s="44">
        <f t="shared" si="6"/>
        <v>38607784</v>
      </c>
      <c r="H45" s="44">
        <f t="shared" si="6"/>
        <v>-21153805</v>
      </c>
      <c r="I45" s="44">
        <f t="shared" si="6"/>
        <v>14917774</v>
      </c>
      <c r="J45" s="44">
        <f t="shared" si="6"/>
        <v>32371753</v>
      </c>
      <c r="K45" s="44">
        <f t="shared" si="6"/>
        <v>50784142</v>
      </c>
      <c r="L45" s="44">
        <f t="shared" si="6"/>
        <v>-3380860</v>
      </c>
      <c r="M45" s="44">
        <f t="shared" si="6"/>
        <v>1379361</v>
      </c>
      <c r="N45" s="44">
        <f t="shared" si="6"/>
        <v>48782643</v>
      </c>
      <c r="O45" s="44">
        <f t="shared" si="6"/>
        <v>-694809</v>
      </c>
      <c r="P45" s="44">
        <f t="shared" si="6"/>
        <v>-3</v>
      </c>
      <c r="Q45" s="44">
        <f t="shared" si="6"/>
        <v>-209070300</v>
      </c>
      <c r="R45" s="44">
        <f t="shared" si="6"/>
        <v>-209765112</v>
      </c>
      <c r="S45" s="44">
        <f t="shared" si="6"/>
        <v>-28919245</v>
      </c>
      <c r="T45" s="44">
        <f t="shared" si="6"/>
        <v>-20745727</v>
      </c>
      <c r="U45" s="44">
        <f t="shared" si="6"/>
        <v>-323228360</v>
      </c>
      <c r="V45" s="44">
        <f t="shared" si="6"/>
        <v>-372893332</v>
      </c>
      <c r="W45" s="44">
        <f t="shared" si="6"/>
        <v>-501504048</v>
      </c>
      <c r="X45" s="44">
        <f t="shared" si="6"/>
        <v>1009512077</v>
      </c>
      <c r="Y45" s="44">
        <f t="shared" si="6"/>
        <v>-1511016125</v>
      </c>
      <c r="Z45" s="45">
        <f>+IF(X45&lt;&gt;0,+(Y45/X45)*100,0)</f>
        <v>-149.67786512176616</v>
      </c>
      <c r="AA45" s="46">
        <f>+AA26-AA44</f>
        <v>956361819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>
        <v>28281036</v>
      </c>
      <c r="L47" s="20"/>
      <c r="M47" s="20"/>
      <c r="N47" s="20">
        <v>28281036</v>
      </c>
      <c r="O47" s="20"/>
      <c r="P47" s="20"/>
      <c r="Q47" s="20"/>
      <c r="R47" s="20"/>
      <c r="S47" s="20">
        <v>-29408556</v>
      </c>
      <c r="T47" s="20">
        <v>28281036</v>
      </c>
      <c r="U47" s="20">
        <v>1233404</v>
      </c>
      <c r="V47" s="20">
        <v>105884</v>
      </c>
      <c r="W47" s="20">
        <v>28386920</v>
      </c>
      <c r="X47" s="20"/>
      <c r="Y47" s="20">
        <v>28386920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28281036</v>
      </c>
      <c r="L50" s="52">
        <f t="shared" si="7"/>
        <v>0</v>
      </c>
      <c r="M50" s="52">
        <f t="shared" si="7"/>
        <v>0</v>
      </c>
      <c r="N50" s="52">
        <f t="shared" si="7"/>
        <v>28281036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-29408556</v>
      </c>
      <c r="T50" s="52">
        <f t="shared" si="7"/>
        <v>28281036</v>
      </c>
      <c r="U50" s="52">
        <f t="shared" si="7"/>
        <v>1233404</v>
      </c>
      <c r="V50" s="52">
        <f t="shared" si="7"/>
        <v>105884</v>
      </c>
      <c r="W50" s="52">
        <f t="shared" si="7"/>
        <v>28386920</v>
      </c>
      <c r="X50" s="52">
        <f t="shared" si="7"/>
        <v>0</v>
      </c>
      <c r="Y50" s="52">
        <f t="shared" si="7"/>
        <v>28386920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36856051</v>
      </c>
      <c r="D7" s="18"/>
      <c r="E7" s="19">
        <v>127475818</v>
      </c>
      <c r="F7" s="20">
        <v>56420548</v>
      </c>
      <c r="G7" s="20">
        <v>180442504</v>
      </c>
      <c r="H7" s="20">
        <v>-123170265</v>
      </c>
      <c r="I7" s="20">
        <v>-29306873</v>
      </c>
      <c r="J7" s="20">
        <v>27965366</v>
      </c>
      <c r="K7" s="20">
        <v>10199466</v>
      </c>
      <c r="L7" s="20">
        <v>10899547</v>
      </c>
      <c r="M7" s="20">
        <v>-28578502</v>
      </c>
      <c r="N7" s="20">
        <v>-7479489</v>
      </c>
      <c r="O7" s="20">
        <v>11452017</v>
      </c>
      <c r="P7" s="20">
        <v>10775663</v>
      </c>
      <c r="Q7" s="20">
        <v>-56126919</v>
      </c>
      <c r="R7" s="20">
        <v>-33899239</v>
      </c>
      <c r="S7" s="20">
        <v>10140944</v>
      </c>
      <c r="T7" s="20">
        <v>9204481</v>
      </c>
      <c r="U7" s="20">
        <v>3068787</v>
      </c>
      <c r="V7" s="20">
        <v>22414212</v>
      </c>
      <c r="W7" s="20">
        <v>9000850</v>
      </c>
      <c r="X7" s="20">
        <v>56420548</v>
      </c>
      <c r="Y7" s="20">
        <v>-47419698</v>
      </c>
      <c r="Z7" s="21">
        <v>-84.046858247459781</v>
      </c>
      <c r="AA7" s="22">
        <v>56420548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36856051</v>
      </c>
      <c r="D13" s="29">
        <f>SUM(D6:D12)</f>
        <v>0</v>
      </c>
      <c r="E13" s="30">
        <f t="shared" si="0"/>
        <v>127475818</v>
      </c>
      <c r="F13" s="31">
        <f t="shared" si="0"/>
        <v>56420548</v>
      </c>
      <c r="G13" s="31">
        <f t="shared" si="0"/>
        <v>180442504</v>
      </c>
      <c r="H13" s="31">
        <f t="shared" si="0"/>
        <v>-123170265</v>
      </c>
      <c r="I13" s="31">
        <f t="shared" si="0"/>
        <v>-29306873</v>
      </c>
      <c r="J13" s="31">
        <f t="shared" si="0"/>
        <v>27965366</v>
      </c>
      <c r="K13" s="31">
        <f t="shared" si="0"/>
        <v>10199466</v>
      </c>
      <c r="L13" s="31">
        <f t="shared" si="0"/>
        <v>10899547</v>
      </c>
      <c r="M13" s="31">
        <f t="shared" si="0"/>
        <v>-28578502</v>
      </c>
      <c r="N13" s="31">
        <f t="shared" si="0"/>
        <v>-7479489</v>
      </c>
      <c r="O13" s="31">
        <f t="shared" si="0"/>
        <v>11452017</v>
      </c>
      <c r="P13" s="31">
        <f t="shared" si="0"/>
        <v>10775663</v>
      </c>
      <c r="Q13" s="31">
        <f t="shared" si="0"/>
        <v>-56126919</v>
      </c>
      <c r="R13" s="31">
        <f t="shared" si="0"/>
        <v>-33899239</v>
      </c>
      <c r="S13" s="31">
        <f t="shared" si="0"/>
        <v>10140944</v>
      </c>
      <c r="T13" s="31">
        <f t="shared" si="0"/>
        <v>9204481</v>
      </c>
      <c r="U13" s="31">
        <f t="shared" si="0"/>
        <v>3068787</v>
      </c>
      <c r="V13" s="31">
        <f t="shared" si="0"/>
        <v>22414212</v>
      </c>
      <c r="W13" s="31">
        <f t="shared" si="0"/>
        <v>9000850</v>
      </c>
      <c r="X13" s="31">
        <f t="shared" si="0"/>
        <v>56420548</v>
      </c>
      <c r="Y13" s="31">
        <f t="shared" si="0"/>
        <v>-47419698</v>
      </c>
      <c r="Z13" s="32">
        <f>+IF(X13&lt;&gt;0,+(Y13/X13)*100,0)</f>
        <v>-84.046858247459781</v>
      </c>
      <c r="AA13" s="33">
        <f>SUM(AA6:AA12)</f>
        <v>56420548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59491302</v>
      </c>
      <c r="D17" s="18"/>
      <c r="E17" s="19">
        <v>90678955</v>
      </c>
      <c r="F17" s="20">
        <v>78687192</v>
      </c>
      <c r="G17" s="24">
        <v>68879019</v>
      </c>
      <c r="H17" s="24">
        <v>-9387717</v>
      </c>
      <c r="I17" s="24">
        <v>-819664</v>
      </c>
      <c r="J17" s="20">
        <v>58671638</v>
      </c>
      <c r="K17" s="24"/>
      <c r="L17" s="24"/>
      <c r="M17" s="20">
        <v>11755519</v>
      </c>
      <c r="N17" s="24">
        <v>11755519</v>
      </c>
      <c r="O17" s="24"/>
      <c r="P17" s="24"/>
      <c r="Q17" s="20">
        <v>3207414</v>
      </c>
      <c r="R17" s="24">
        <v>3207414</v>
      </c>
      <c r="S17" s="24"/>
      <c r="T17" s="20"/>
      <c r="U17" s="24">
        <v>-846502</v>
      </c>
      <c r="V17" s="24">
        <v>-846502</v>
      </c>
      <c r="W17" s="24">
        <v>72788069</v>
      </c>
      <c r="X17" s="20">
        <v>78687192</v>
      </c>
      <c r="Y17" s="24">
        <v>-5899123</v>
      </c>
      <c r="Z17" s="25">
        <v>-7.496929106327749</v>
      </c>
      <c r="AA17" s="26">
        <v>78687192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59491302</v>
      </c>
      <c r="D25" s="29">
        <f t="shared" ref="D25:Y25" si="1">SUM(D15:D24)</f>
        <v>0</v>
      </c>
      <c r="E25" s="35">
        <f t="shared" si="1"/>
        <v>90678955</v>
      </c>
      <c r="F25" s="36">
        <f t="shared" si="1"/>
        <v>78687192</v>
      </c>
      <c r="G25" s="36">
        <f t="shared" si="1"/>
        <v>68879019</v>
      </c>
      <c r="H25" s="36">
        <f t="shared" si="1"/>
        <v>-9387717</v>
      </c>
      <c r="I25" s="36">
        <f t="shared" si="1"/>
        <v>-819664</v>
      </c>
      <c r="J25" s="36">
        <f t="shared" si="1"/>
        <v>58671638</v>
      </c>
      <c r="K25" s="36">
        <f t="shared" si="1"/>
        <v>0</v>
      </c>
      <c r="L25" s="36">
        <f t="shared" si="1"/>
        <v>0</v>
      </c>
      <c r="M25" s="36">
        <f t="shared" si="1"/>
        <v>11755519</v>
      </c>
      <c r="N25" s="36">
        <f t="shared" si="1"/>
        <v>11755519</v>
      </c>
      <c r="O25" s="36">
        <f t="shared" si="1"/>
        <v>0</v>
      </c>
      <c r="P25" s="36">
        <f t="shared" si="1"/>
        <v>0</v>
      </c>
      <c r="Q25" s="36">
        <f t="shared" si="1"/>
        <v>3207414</v>
      </c>
      <c r="R25" s="36">
        <f t="shared" si="1"/>
        <v>3207414</v>
      </c>
      <c r="S25" s="36">
        <f t="shared" si="1"/>
        <v>0</v>
      </c>
      <c r="T25" s="36">
        <f t="shared" si="1"/>
        <v>0</v>
      </c>
      <c r="U25" s="36">
        <f t="shared" si="1"/>
        <v>-846502</v>
      </c>
      <c r="V25" s="36">
        <f t="shared" si="1"/>
        <v>-846502</v>
      </c>
      <c r="W25" s="36">
        <f t="shared" si="1"/>
        <v>72788069</v>
      </c>
      <c r="X25" s="36">
        <f t="shared" si="1"/>
        <v>78687192</v>
      </c>
      <c r="Y25" s="36">
        <f t="shared" si="1"/>
        <v>-5899123</v>
      </c>
      <c r="Z25" s="37">
        <f>+IF(X25&lt;&gt;0,+(Y25/X25)*100,0)</f>
        <v>-7.496929106327749</v>
      </c>
      <c r="AA25" s="38">
        <f>SUM(AA15:AA24)</f>
        <v>78687192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96347353</v>
      </c>
      <c r="D26" s="29">
        <f>+D13+D25</f>
        <v>0</v>
      </c>
      <c r="E26" s="30">
        <f t="shared" si="2"/>
        <v>218154773</v>
      </c>
      <c r="F26" s="31">
        <f t="shared" si="2"/>
        <v>135107740</v>
      </c>
      <c r="G26" s="31">
        <f t="shared" si="2"/>
        <v>249321523</v>
      </c>
      <c r="H26" s="31">
        <f t="shared" si="2"/>
        <v>-132557982</v>
      </c>
      <c r="I26" s="31">
        <f t="shared" si="2"/>
        <v>-30126537</v>
      </c>
      <c r="J26" s="31">
        <f t="shared" si="2"/>
        <v>86637004</v>
      </c>
      <c r="K26" s="31">
        <f t="shared" si="2"/>
        <v>10199466</v>
      </c>
      <c r="L26" s="31">
        <f t="shared" si="2"/>
        <v>10899547</v>
      </c>
      <c r="M26" s="31">
        <f t="shared" si="2"/>
        <v>-16822983</v>
      </c>
      <c r="N26" s="31">
        <f t="shared" si="2"/>
        <v>4276030</v>
      </c>
      <c r="O26" s="31">
        <f t="shared" si="2"/>
        <v>11452017</v>
      </c>
      <c r="P26" s="31">
        <f t="shared" si="2"/>
        <v>10775663</v>
      </c>
      <c r="Q26" s="31">
        <f t="shared" si="2"/>
        <v>-52919505</v>
      </c>
      <c r="R26" s="31">
        <f t="shared" si="2"/>
        <v>-30691825</v>
      </c>
      <c r="S26" s="31">
        <f t="shared" si="2"/>
        <v>10140944</v>
      </c>
      <c r="T26" s="31">
        <f t="shared" si="2"/>
        <v>9204481</v>
      </c>
      <c r="U26" s="31">
        <f t="shared" si="2"/>
        <v>2222285</v>
      </c>
      <c r="V26" s="31">
        <f t="shared" si="2"/>
        <v>21567710</v>
      </c>
      <c r="W26" s="31">
        <f t="shared" si="2"/>
        <v>81788919</v>
      </c>
      <c r="X26" s="31">
        <f t="shared" si="2"/>
        <v>135107740</v>
      </c>
      <c r="Y26" s="31">
        <f t="shared" si="2"/>
        <v>-53318821</v>
      </c>
      <c r="Z26" s="32">
        <f>+IF(X26&lt;&gt;0,+(Y26/X26)*100,0)</f>
        <v>-39.463927825304459</v>
      </c>
      <c r="AA26" s="33">
        <f>+AA13+AA25</f>
        <v>135107740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-61935754</v>
      </c>
      <c r="D35" s="18"/>
      <c r="E35" s="19">
        <v>-64891347</v>
      </c>
      <c r="F35" s="20">
        <v>-49663600</v>
      </c>
      <c r="G35" s="20">
        <v>-60639339</v>
      </c>
      <c r="H35" s="20">
        <v>1204143</v>
      </c>
      <c r="I35" s="20">
        <v>1308692</v>
      </c>
      <c r="J35" s="20">
        <v>-58126504</v>
      </c>
      <c r="K35" s="20">
        <v>1245012</v>
      </c>
      <c r="L35" s="20">
        <v>1335882</v>
      </c>
      <c r="M35" s="20">
        <v>1402490</v>
      </c>
      <c r="N35" s="20">
        <v>3983384</v>
      </c>
      <c r="O35" s="20">
        <v>1404188</v>
      </c>
      <c r="P35" s="20">
        <v>1321587</v>
      </c>
      <c r="Q35" s="20">
        <v>1286978</v>
      </c>
      <c r="R35" s="20">
        <v>4012753</v>
      </c>
      <c r="S35" s="20">
        <v>1218358</v>
      </c>
      <c r="T35" s="20">
        <v>1089321</v>
      </c>
      <c r="U35" s="20">
        <v>1221829</v>
      </c>
      <c r="V35" s="20">
        <v>3529508</v>
      </c>
      <c r="W35" s="20">
        <v>-46600859</v>
      </c>
      <c r="X35" s="20">
        <v>-49663600</v>
      </c>
      <c r="Y35" s="20">
        <v>3062741</v>
      </c>
      <c r="Z35" s="21">
        <v>-6.1669733970151182</v>
      </c>
      <c r="AA35" s="22">
        <v>-49663600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-61935754</v>
      </c>
      <c r="D37" s="29">
        <f t="shared" ref="D37:Y37" si="3">SUM(D29:D36)</f>
        <v>0</v>
      </c>
      <c r="E37" s="30">
        <f t="shared" si="3"/>
        <v>-64891347</v>
      </c>
      <c r="F37" s="31">
        <f t="shared" si="3"/>
        <v>-49663600</v>
      </c>
      <c r="G37" s="31">
        <f t="shared" si="3"/>
        <v>-60639339</v>
      </c>
      <c r="H37" s="31">
        <f t="shared" si="3"/>
        <v>1204143</v>
      </c>
      <c r="I37" s="31">
        <f t="shared" si="3"/>
        <v>1308692</v>
      </c>
      <c r="J37" s="31">
        <f t="shared" si="3"/>
        <v>-58126504</v>
      </c>
      <c r="K37" s="31">
        <f t="shared" si="3"/>
        <v>1245012</v>
      </c>
      <c r="L37" s="31">
        <f t="shared" si="3"/>
        <v>1335882</v>
      </c>
      <c r="M37" s="31">
        <f t="shared" si="3"/>
        <v>1402490</v>
      </c>
      <c r="N37" s="31">
        <f t="shared" si="3"/>
        <v>3983384</v>
      </c>
      <c r="O37" s="31">
        <f t="shared" si="3"/>
        <v>1404188</v>
      </c>
      <c r="P37" s="31">
        <f t="shared" si="3"/>
        <v>1321587</v>
      </c>
      <c r="Q37" s="31">
        <f t="shared" si="3"/>
        <v>1286978</v>
      </c>
      <c r="R37" s="31">
        <f t="shared" si="3"/>
        <v>4012753</v>
      </c>
      <c r="S37" s="31">
        <f t="shared" si="3"/>
        <v>1218358</v>
      </c>
      <c r="T37" s="31">
        <f t="shared" si="3"/>
        <v>1089321</v>
      </c>
      <c r="U37" s="31">
        <f t="shared" si="3"/>
        <v>1221829</v>
      </c>
      <c r="V37" s="31">
        <f t="shared" si="3"/>
        <v>3529508</v>
      </c>
      <c r="W37" s="31">
        <f t="shared" si="3"/>
        <v>-46600859</v>
      </c>
      <c r="X37" s="31">
        <f t="shared" si="3"/>
        <v>-49663600</v>
      </c>
      <c r="Y37" s="31">
        <f t="shared" si="3"/>
        <v>3062741</v>
      </c>
      <c r="Z37" s="32">
        <f>+IF(X37&lt;&gt;0,+(Y37/X37)*100,0)</f>
        <v>-6.1669733970151182</v>
      </c>
      <c r="AA37" s="33">
        <f>SUM(AA29:AA36)</f>
        <v>-49663600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256893763</v>
      </c>
      <c r="D40" s="18"/>
      <c r="E40" s="19">
        <v>170826757</v>
      </c>
      <c r="F40" s="20">
        <v>256893763</v>
      </c>
      <c r="G40" s="20">
        <v>170826757</v>
      </c>
      <c r="H40" s="20">
        <v>86067006</v>
      </c>
      <c r="I40" s="20"/>
      <c r="J40" s="20">
        <v>256893763</v>
      </c>
      <c r="K40" s="20"/>
      <c r="L40" s="20"/>
      <c r="M40" s="20"/>
      <c r="N40" s="20"/>
      <c r="O40" s="20"/>
      <c r="P40" s="20"/>
      <c r="Q40" s="20"/>
      <c r="R40" s="20"/>
      <c r="S40" s="20"/>
      <c r="T40" s="20">
        <v>3861104</v>
      </c>
      <c r="U40" s="20"/>
      <c r="V40" s="20">
        <v>3861104</v>
      </c>
      <c r="W40" s="20">
        <v>260754867</v>
      </c>
      <c r="X40" s="20">
        <v>256893763</v>
      </c>
      <c r="Y40" s="20">
        <v>3861104</v>
      </c>
      <c r="Z40" s="21">
        <v>1.5029963962184634</v>
      </c>
      <c r="AA40" s="22">
        <v>256893763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256893763</v>
      </c>
      <c r="D43" s="29">
        <f t="shared" ref="D43:Y43" si="4">SUM(D39:D42)</f>
        <v>0</v>
      </c>
      <c r="E43" s="35">
        <f t="shared" si="4"/>
        <v>170826757</v>
      </c>
      <c r="F43" s="36">
        <f t="shared" si="4"/>
        <v>256893763</v>
      </c>
      <c r="G43" s="36">
        <f t="shared" si="4"/>
        <v>170826757</v>
      </c>
      <c r="H43" s="36">
        <f t="shared" si="4"/>
        <v>86067006</v>
      </c>
      <c r="I43" s="36">
        <f t="shared" si="4"/>
        <v>0</v>
      </c>
      <c r="J43" s="36">
        <f t="shared" si="4"/>
        <v>256893763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3861104</v>
      </c>
      <c r="U43" s="36">
        <f t="shared" si="4"/>
        <v>0</v>
      </c>
      <c r="V43" s="36">
        <f t="shared" si="4"/>
        <v>3861104</v>
      </c>
      <c r="W43" s="36">
        <f t="shared" si="4"/>
        <v>260754867</v>
      </c>
      <c r="X43" s="36">
        <f t="shared" si="4"/>
        <v>256893763</v>
      </c>
      <c r="Y43" s="36">
        <f t="shared" si="4"/>
        <v>3861104</v>
      </c>
      <c r="Z43" s="37">
        <f>+IF(X43&lt;&gt;0,+(Y43/X43)*100,0)</f>
        <v>1.5029963962184634</v>
      </c>
      <c r="AA43" s="38">
        <f>SUM(AA39:AA42)</f>
        <v>256893763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194958009</v>
      </c>
      <c r="D44" s="29">
        <f>+D37+D43</f>
        <v>0</v>
      </c>
      <c r="E44" s="30">
        <f t="shared" si="5"/>
        <v>105935410</v>
      </c>
      <c r="F44" s="31">
        <f t="shared" si="5"/>
        <v>207230163</v>
      </c>
      <c r="G44" s="31">
        <f t="shared" si="5"/>
        <v>110187418</v>
      </c>
      <c r="H44" s="31">
        <f t="shared" si="5"/>
        <v>87271149</v>
      </c>
      <c r="I44" s="31">
        <f t="shared" si="5"/>
        <v>1308692</v>
      </c>
      <c r="J44" s="31">
        <f t="shared" si="5"/>
        <v>198767259</v>
      </c>
      <c r="K44" s="31">
        <f t="shared" si="5"/>
        <v>1245012</v>
      </c>
      <c r="L44" s="31">
        <f t="shared" si="5"/>
        <v>1335882</v>
      </c>
      <c r="M44" s="31">
        <f t="shared" si="5"/>
        <v>1402490</v>
      </c>
      <c r="N44" s="31">
        <f t="shared" si="5"/>
        <v>3983384</v>
      </c>
      <c r="O44" s="31">
        <f t="shared" si="5"/>
        <v>1404188</v>
      </c>
      <c r="P44" s="31">
        <f t="shared" si="5"/>
        <v>1321587</v>
      </c>
      <c r="Q44" s="31">
        <f t="shared" si="5"/>
        <v>1286978</v>
      </c>
      <c r="R44" s="31">
        <f t="shared" si="5"/>
        <v>4012753</v>
      </c>
      <c r="S44" s="31">
        <f t="shared" si="5"/>
        <v>1218358</v>
      </c>
      <c r="T44" s="31">
        <f t="shared" si="5"/>
        <v>4950425</v>
      </c>
      <c r="U44" s="31">
        <f t="shared" si="5"/>
        <v>1221829</v>
      </c>
      <c r="V44" s="31">
        <f t="shared" si="5"/>
        <v>7390612</v>
      </c>
      <c r="W44" s="31">
        <f t="shared" si="5"/>
        <v>214154008</v>
      </c>
      <c r="X44" s="31">
        <f t="shared" si="5"/>
        <v>207230163</v>
      </c>
      <c r="Y44" s="31">
        <f t="shared" si="5"/>
        <v>6923845</v>
      </c>
      <c r="Z44" s="32">
        <f>+IF(X44&lt;&gt;0,+(Y44/X44)*100,0)</f>
        <v>3.3411376508930313</v>
      </c>
      <c r="AA44" s="33">
        <f>+AA37+AA43</f>
        <v>207230163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-98610656</v>
      </c>
      <c r="D45" s="42">
        <f t="shared" si="6"/>
        <v>0</v>
      </c>
      <c r="E45" s="43">
        <f t="shared" si="6"/>
        <v>112219363</v>
      </c>
      <c r="F45" s="44">
        <f t="shared" si="6"/>
        <v>-72122423</v>
      </c>
      <c r="G45" s="44">
        <f t="shared" si="6"/>
        <v>139134105</v>
      </c>
      <c r="H45" s="44">
        <f t="shared" si="6"/>
        <v>-219829131</v>
      </c>
      <c r="I45" s="44">
        <f t="shared" si="6"/>
        <v>-31435229</v>
      </c>
      <c r="J45" s="44">
        <f t="shared" si="6"/>
        <v>-112130255</v>
      </c>
      <c r="K45" s="44">
        <f t="shared" si="6"/>
        <v>8954454</v>
      </c>
      <c r="L45" s="44">
        <f t="shared" si="6"/>
        <v>9563665</v>
      </c>
      <c r="M45" s="44">
        <f t="shared" si="6"/>
        <v>-18225473</v>
      </c>
      <c r="N45" s="44">
        <f t="shared" si="6"/>
        <v>292646</v>
      </c>
      <c r="O45" s="44">
        <f t="shared" si="6"/>
        <v>10047829</v>
      </c>
      <c r="P45" s="44">
        <f t="shared" si="6"/>
        <v>9454076</v>
      </c>
      <c r="Q45" s="44">
        <f t="shared" si="6"/>
        <v>-54206483</v>
      </c>
      <c r="R45" s="44">
        <f t="shared" si="6"/>
        <v>-34704578</v>
      </c>
      <c r="S45" s="44">
        <f t="shared" si="6"/>
        <v>8922586</v>
      </c>
      <c r="T45" s="44">
        <f t="shared" si="6"/>
        <v>4254056</v>
      </c>
      <c r="U45" s="44">
        <f t="shared" si="6"/>
        <v>1000456</v>
      </c>
      <c r="V45" s="44">
        <f t="shared" si="6"/>
        <v>14177098</v>
      </c>
      <c r="W45" s="44">
        <f t="shared" si="6"/>
        <v>-132365089</v>
      </c>
      <c r="X45" s="44">
        <f t="shared" si="6"/>
        <v>-72122423</v>
      </c>
      <c r="Y45" s="44">
        <f t="shared" si="6"/>
        <v>-60242666</v>
      </c>
      <c r="Z45" s="45">
        <f>+IF(X45&lt;&gt;0,+(Y45/X45)*100,0)</f>
        <v>83.528344575999611</v>
      </c>
      <c r="AA45" s="46">
        <f>+AA26-AA44</f>
        <v>-72122423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65336682</v>
      </c>
      <c r="D47" s="18"/>
      <c r="E47" s="19">
        <v>140460954</v>
      </c>
      <c r="F47" s="20">
        <v>301297094</v>
      </c>
      <c r="G47" s="20">
        <v>226245038</v>
      </c>
      <c r="H47" s="20">
        <v>-139798117</v>
      </c>
      <c r="I47" s="20">
        <v>-26628452</v>
      </c>
      <c r="J47" s="20">
        <v>59818469</v>
      </c>
      <c r="K47" s="20">
        <v>7094028</v>
      </c>
      <c r="L47" s="20">
        <v>9766398</v>
      </c>
      <c r="M47" s="20">
        <v>-25521306</v>
      </c>
      <c r="N47" s="20">
        <v>-8660880</v>
      </c>
      <c r="O47" s="20">
        <v>165963197</v>
      </c>
      <c r="P47" s="20">
        <v>6904772</v>
      </c>
      <c r="Q47" s="20">
        <v>-25602060</v>
      </c>
      <c r="R47" s="20">
        <v>147265909</v>
      </c>
      <c r="S47" s="20">
        <v>16603918</v>
      </c>
      <c r="T47" s="20">
        <v>10289402</v>
      </c>
      <c r="U47" s="20"/>
      <c r="V47" s="20">
        <v>26893320</v>
      </c>
      <c r="W47" s="20">
        <v>225316818</v>
      </c>
      <c r="X47" s="20">
        <v>301297094</v>
      </c>
      <c r="Y47" s="20">
        <v>-75980276</v>
      </c>
      <c r="Z47" s="47">
        <v>-25.217726129147465</v>
      </c>
      <c r="AA47" s="22">
        <v>301297094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65336682</v>
      </c>
      <c r="D50" s="50">
        <f t="shared" ref="D50:Y50" si="7">SUM(D47:D49)</f>
        <v>0</v>
      </c>
      <c r="E50" s="51">
        <f t="shared" si="7"/>
        <v>140460954</v>
      </c>
      <c r="F50" s="52">
        <f t="shared" si="7"/>
        <v>301297094</v>
      </c>
      <c r="G50" s="52">
        <f t="shared" si="7"/>
        <v>226245038</v>
      </c>
      <c r="H50" s="52">
        <f t="shared" si="7"/>
        <v>-139798117</v>
      </c>
      <c r="I50" s="52">
        <f t="shared" si="7"/>
        <v>-26628452</v>
      </c>
      <c r="J50" s="52">
        <f t="shared" si="7"/>
        <v>59818469</v>
      </c>
      <c r="K50" s="52">
        <f t="shared" si="7"/>
        <v>7094028</v>
      </c>
      <c r="L50" s="52">
        <f t="shared" si="7"/>
        <v>9766398</v>
      </c>
      <c r="M50" s="52">
        <f t="shared" si="7"/>
        <v>-25521306</v>
      </c>
      <c r="N50" s="52">
        <f t="shared" si="7"/>
        <v>-8660880</v>
      </c>
      <c r="O50" s="52">
        <f t="shared" si="7"/>
        <v>165963197</v>
      </c>
      <c r="P50" s="52">
        <f t="shared" si="7"/>
        <v>6904772</v>
      </c>
      <c r="Q50" s="52">
        <f t="shared" si="7"/>
        <v>-25602060</v>
      </c>
      <c r="R50" s="52">
        <f t="shared" si="7"/>
        <v>147265909</v>
      </c>
      <c r="S50" s="52">
        <f t="shared" si="7"/>
        <v>16603918</v>
      </c>
      <c r="T50" s="52">
        <f t="shared" si="7"/>
        <v>10289402</v>
      </c>
      <c r="U50" s="52">
        <f t="shared" si="7"/>
        <v>0</v>
      </c>
      <c r="V50" s="52">
        <f t="shared" si="7"/>
        <v>26893320</v>
      </c>
      <c r="W50" s="52">
        <f t="shared" si="7"/>
        <v>225316818</v>
      </c>
      <c r="X50" s="52">
        <f t="shared" si="7"/>
        <v>301297094</v>
      </c>
      <c r="Y50" s="52">
        <f t="shared" si="7"/>
        <v>-75980276</v>
      </c>
      <c r="Z50" s="53">
        <f>+IF(X50&lt;&gt;0,+(Y50/X50)*100,0)</f>
        <v>-25.217726129147465</v>
      </c>
      <c r="AA50" s="54">
        <f>SUM(AA47:AA49)</f>
        <v>301297094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30416045</v>
      </c>
      <c r="D7" s="18"/>
      <c r="E7" s="19">
        <v>21867785</v>
      </c>
      <c r="F7" s="20">
        <v>21867785</v>
      </c>
      <c r="G7" s="20">
        <v>37207904</v>
      </c>
      <c r="H7" s="20">
        <v>-5506802</v>
      </c>
      <c r="I7" s="20">
        <v>839830</v>
      </c>
      <c r="J7" s="20">
        <v>32540932</v>
      </c>
      <c r="K7" s="20">
        <v>984337</v>
      </c>
      <c r="L7" s="20">
        <v>1195336</v>
      </c>
      <c r="M7" s="20">
        <v>1042042</v>
      </c>
      <c r="N7" s="20">
        <v>3221715</v>
      </c>
      <c r="O7" s="20">
        <v>1084029</v>
      </c>
      <c r="P7" s="20">
        <v>1628836</v>
      </c>
      <c r="Q7" s="20">
        <v>-28731</v>
      </c>
      <c r="R7" s="20">
        <v>2684134</v>
      </c>
      <c r="S7" s="20">
        <v>1011227</v>
      </c>
      <c r="T7" s="20">
        <v>673989</v>
      </c>
      <c r="U7" s="20">
        <v>-7024385</v>
      </c>
      <c r="V7" s="20">
        <v>-5339169</v>
      </c>
      <c r="W7" s="20">
        <v>33107612</v>
      </c>
      <c r="X7" s="20">
        <v>21867785</v>
      </c>
      <c r="Y7" s="20">
        <v>11239827</v>
      </c>
      <c r="Z7" s="21">
        <v>51.399019150773618</v>
      </c>
      <c r="AA7" s="22">
        <v>21867785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30416045</v>
      </c>
      <c r="D13" s="29">
        <f>SUM(D6:D12)</f>
        <v>0</v>
      </c>
      <c r="E13" s="30">
        <f t="shared" si="0"/>
        <v>21867785</v>
      </c>
      <c r="F13" s="31">
        <f t="shared" si="0"/>
        <v>21867785</v>
      </c>
      <c r="G13" s="31">
        <f t="shared" si="0"/>
        <v>37207904</v>
      </c>
      <c r="H13" s="31">
        <f t="shared" si="0"/>
        <v>-5506802</v>
      </c>
      <c r="I13" s="31">
        <f t="shared" si="0"/>
        <v>839830</v>
      </c>
      <c r="J13" s="31">
        <f t="shared" si="0"/>
        <v>32540932</v>
      </c>
      <c r="K13" s="31">
        <f t="shared" si="0"/>
        <v>984337</v>
      </c>
      <c r="L13" s="31">
        <f t="shared" si="0"/>
        <v>1195336</v>
      </c>
      <c r="M13" s="31">
        <f t="shared" si="0"/>
        <v>1042042</v>
      </c>
      <c r="N13" s="31">
        <f t="shared" si="0"/>
        <v>3221715</v>
      </c>
      <c r="O13" s="31">
        <f t="shared" si="0"/>
        <v>1084029</v>
      </c>
      <c r="P13" s="31">
        <f t="shared" si="0"/>
        <v>1628836</v>
      </c>
      <c r="Q13" s="31">
        <f t="shared" si="0"/>
        <v>-28731</v>
      </c>
      <c r="R13" s="31">
        <f t="shared" si="0"/>
        <v>2684134</v>
      </c>
      <c r="S13" s="31">
        <f t="shared" si="0"/>
        <v>1011227</v>
      </c>
      <c r="T13" s="31">
        <f t="shared" si="0"/>
        <v>673989</v>
      </c>
      <c r="U13" s="31">
        <f t="shared" si="0"/>
        <v>-7024385</v>
      </c>
      <c r="V13" s="31">
        <f t="shared" si="0"/>
        <v>-5339169</v>
      </c>
      <c r="W13" s="31">
        <f t="shared" si="0"/>
        <v>33107612</v>
      </c>
      <c r="X13" s="31">
        <f t="shared" si="0"/>
        <v>21867785</v>
      </c>
      <c r="Y13" s="31">
        <f t="shared" si="0"/>
        <v>11239827</v>
      </c>
      <c r="Z13" s="32">
        <f>+IF(X13&lt;&gt;0,+(Y13/X13)*100,0)</f>
        <v>51.399019150773618</v>
      </c>
      <c r="AA13" s="33">
        <f>SUM(AA6:AA12)</f>
        <v>21867785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57109012</v>
      </c>
      <c r="D17" s="18"/>
      <c r="E17" s="19">
        <v>45085171</v>
      </c>
      <c r="F17" s="20">
        <v>84925387</v>
      </c>
      <c r="G17" s="24">
        <v>58146891</v>
      </c>
      <c r="H17" s="24">
        <v>-1037293</v>
      </c>
      <c r="I17" s="24">
        <v>-578</v>
      </c>
      <c r="J17" s="20">
        <v>57109020</v>
      </c>
      <c r="K17" s="24">
        <v>10000</v>
      </c>
      <c r="L17" s="24">
        <v>-1763250</v>
      </c>
      <c r="M17" s="20">
        <v>-351980</v>
      </c>
      <c r="N17" s="24">
        <v>-2105230</v>
      </c>
      <c r="O17" s="24">
        <v>159849</v>
      </c>
      <c r="P17" s="24">
        <v>-1079754</v>
      </c>
      <c r="Q17" s="20">
        <v>1266392</v>
      </c>
      <c r="R17" s="24">
        <v>346487</v>
      </c>
      <c r="S17" s="24">
        <v>486968</v>
      </c>
      <c r="T17" s="20">
        <v>189574</v>
      </c>
      <c r="U17" s="24">
        <v>8920154</v>
      </c>
      <c r="V17" s="24">
        <v>9596696</v>
      </c>
      <c r="W17" s="24">
        <v>64946973</v>
      </c>
      <c r="X17" s="20">
        <v>84925387</v>
      </c>
      <c r="Y17" s="24">
        <v>-19978414</v>
      </c>
      <c r="Z17" s="25">
        <v>-23.524666422774146</v>
      </c>
      <c r="AA17" s="26">
        <v>84925387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57109012</v>
      </c>
      <c r="D25" s="29">
        <f t="shared" ref="D25:Y25" si="1">SUM(D15:D24)</f>
        <v>0</v>
      </c>
      <c r="E25" s="35">
        <f t="shared" si="1"/>
        <v>45085171</v>
      </c>
      <c r="F25" s="36">
        <f t="shared" si="1"/>
        <v>84925387</v>
      </c>
      <c r="G25" s="36">
        <f t="shared" si="1"/>
        <v>58146891</v>
      </c>
      <c r="H25" s="36">
        <f t="shared" si="1"/>
        <v>-1037293</v>
      </c>
      <c r="I25" s="36">
        <f t="shared" si="1"/>
        <v>-578</v>
      </c>
      <c r="J25" s="36">
        <f t="shared" si="1"/>
        <v>57109020</v>
      </c>
      <c r="K25" s="36">
        <f t="shared" si="1"/>
        <v>10000</v>
      </c>
      <c r="L25" s="36">
        <f t="shared" si="1"/>
        <v>-1763250</v>
      </c>
      <c r="M25" s="36">
        <f t="shared" si="1"/>
        <v>-351980</v>
      </c>
      <c r="N25" s="36">
        <f t="shared" si="1"/>
        <v>-2105230</v>
      </c>
      <c r="O25" s="36">
        <f t="shared" si="1"/>
        <v>159849</v>
      </c>
      <c r="P25" s="36">
        <f t="shared" si="1"/>
        <v>-1079754</v>
      </c>
      <c r="Q25" s="36">
        <f t="shared" si="1"/>
        <v>1266392</v>
      </c>
      <c r="R25" s="36">
        <f t="shared" si="1"/>
        <v>346487</v>
      </c>
      <c r="S25" s="36">
        <f t="shared" si="1"/>
        <v>486968</v>
      </c>
      <c r="T25" s="36">
        <f t="shared" si="1"/>
        <v>189574</v>
      </c>
      <c r="U25" s="36">
        <f t="shared" si="1"/>
        <v>8920154</v>
      </c>
      <c r="V25" s="36">
        <f t="shared" si="1"/>
        <v>9596696</v>
      </c>
      <c r="W25" s="36">
        <f t="shared" si="1"/>
        <v>64946973</v>
      </c>
      <c r="X25" s="36">
        <f t="shared" si="1"/>
        <v>84925387</v>
      </c>
      <c r="Y25" s="36">
        <f t="shared" si="1"/>
        <v>-19978414</v>
      </c>
      <c r="Z25" s="37">
        <f>+IF(X25&lt;&gt;0,+(Y25/X25)*100,0)</f>
        <v>-23.524666422774146</v>
      </c>
      <c r="AA25" s="38">
        <f>SUM(AA15:AA24)</f>
        <v>84925387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87525057</v>
      </c>
      <c r="D26" s="29">
        <f>+D13+D25</f>
        <v>0</v>
      </c>
      <c r="E26" s="30">
        <f t="shared" si="2"/>
        <v>66952956</v>
      </c>
      <c r="F26" s="31">
        <f t="shared" si="2"/>
        <v>106793172</v>
      </c>
      <c r="G26" s="31">
        <f t="shared" si="2"/>
        <v>95354795</v>
      </c>
      <c r="H26" s="31">
        <f t="shared" si="2"/>
        <v>-6544095</v>
      </c>
      <c r="I26" s="31">
        <f t="shared" si="2"/>
        <v>839252</v>
      </c>
      <c r="J26" s="31">
        <f t="shared" si="2"/>
        <v>89649952</v>
      </c>
      <c r="K26" s="31">
        <f t="shared" si="2"/>
        <v>994337</v>
      </c>
      <c r="L26" s="31">
        <f t="shared" si="2"/>
        <v>-567914</v>
      </c>
      <c r="M26" s="31">
        <f t="shared" si="2"/>
        <v>690062</v>
      </c>
      <c r="N26" s="31">
        <f t="shared" si="2"/>
        <v>1116485</v>
      </c>
      <c r="O26" s="31">
        <f t="shared" si="2"/>
        <v>1243878</v>
      </c>
      <c r="P26" s="31">
        <f t="shared" si="2"/>
        <v>549082</v>
      </c>
      <c r="Q26" s="31">
        <f t="shared" si="2"/>
        <v>1237661</v>
      </c>
      <c r="R26" s="31">
        <f t="shared" si="2"/>
        <v>3030621</v>
      </c>
      <c r="S26" s="31">
        <f t="shared" si="2"/>
        <v>1498195</v>
      </c>
      <c r="T26" s="31">
        <f t="shared" si="2"/>
        <v>863563</v>
      </c>
      <c r="U26" s="31">
        <f t="shared" si="2"/>
        <v>1895769</v>
      </c>
      <c r="V26" s="31">
        <f t="shared" si="2"/>
        <v>4257527</v>
      </c>
      <c r="W26" s="31">
        <f t="shared" si="2"/>
        <v>98054585</v>
      </c>
      <c r="X26" s="31">
        <f t="shared" si="2"/>
        <v>106793172</v>
      </c>
      <c r="Y26" s="31">
        <f t="shared" si="2"/>
        <v>-8738587</v>
      </c>
      <c r="Z26" s="32">
        <f>+IF(X26&lt;&gt;0,+(Y26/X26)*100,0)</f>
        <v>-8.1827207080242914</v>
      </c>
      <c r="AA26" s="33">
        <f>+AA13+AA25</f>
        <v>106793172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>
        <v>-64143</v>
      </c>
      <c r="T33" s="20"/>
      <c r="U33" s="20"/>
      <c r="V33" s="20">
        <v>-64143</v>
      </c>
      <c r="W33" s="20">
        <v>-64143</v>
      </c>
      <c r="X33" s="20"/>
      <c r="Y33" s="20">
        <v>-64143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6167507</v>
      </c>
      <c r="D35" s="18"/>
      <c r="E35" s="19"/>
      <c r="F35" s="20"/>
      <c r="G35" s="20">
        <v>6114273</v>
      </c>
      <c r="H35" s="20">
        <v>148852</v>
      </c>
      <c r="I35" s="20">
        <v>84138</v>
      </c>
      <c r="J35" s="20">
        <v>6347263</v>
      </c>
      <c r="K35" s="20">
        <v>98121</v>
      </c>
      <c r="L35" s="20">
        <v>130476</v>
      </c>
      <c r="M35" s="20">
        <v>110911</v>
      </c>
      <c r="N35" s="20">
        <v>339508</v>
      </c>
      <c r="O35" s="20">
        <v>110236</v>
      </c>
      <c r="P35" s="20">
        <v>180172</v>
      </c>
      <c r="Q35" s="20">
        <v>-25718</v>
      </c>
      <c r="R35" s="20">
        <v>264690</v>
      </c>
      <c r="S35" s="20">
        <v>106944</v>
      </c>
      <c r="T35" s="20">
        <v>61534</v>
      </c>
      <c r="U35" s="20">
        <v>-773053</v>
      </c>
      <c r="V35" s="20">
        <v>-604575</v>
      </c>
      <c r="W35" s="20">
        <v>6346886</v>
      </c>
      <c r="X35" s="20"/>
      <c r="Y35" s="20">
        <v>6346886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6167507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6114273</v>
      </c>
      <c r="H37" s="31">
        <f t="shared" si="3"/>
        <v>148852</v>
      </c>
      <c r="I37" s="31">
        <f t="shared" si="3"/>
        <v>84138</v>
      </c>
      <c r="J37" s="31">
        <f t="shared" si="3"/>
        <v>6347263</v>
      </c>
      <c r="K37" s="31">
        <f t="shared" si="3"/>
        <v>98121</v>
      </c>
      <c r="L37" s="31">
        <f t="shared" si="3"/>
        <v>130476</v>
      </c>
      <c r="M37" s="31">
        <f t="shared" si="3"/>
        <v>110911</v>
      </c>
      <c r="N37" s="31">
        <f t="shared" si="3"/>
        <v>339508</v>
      </c>
      <c r="O37" s="31">
        <f t="shared" si="3"/>
        <v>110236</v>
      </c>
      <c r="P37" s="31">
        <f t="shared" si="3"/>
        <v>180172</v>
      </c>
      <c r="Q37" s="31">
        <f t="shared" si="3"/>
        <v>-25718</v>
      </c>
      <c r="R37" s="31">
        <f t="shared" si="3"/>
        <v>264690</v>
      </c>
      <c r="S37" s="31">
        <f t="shared" si="3"/>
        <v>42801</v>
      </c>
      <c r="T37" s="31">
        <f t="shared" si="3"/>
        <v>61534</v>
      </c>
      <c r="U37" s="31">
        <f t="shared" si="3"/>
        <v>-773053</v>
      </c>
      <c r="V37" s="31">
        <f t="shared" si="3"/>
        <v>-668718</v>
      </c>
      <c r="W37" s="31">
        <f t="shared" si="3"/>
        <v>6282743</v>
      </c>
      <c r="X37" s="31">
        <f t="shared" si="3"/>
        <v>0</v>
      </c>
      <c r="Y37" s="31">
        <f t="shared" si="3"/>
        <v>6282743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75464725</v>
      </c>
      <c r="D40" s="18"/>
      <c r="E40" s="19">
        <v>77004439</v>
      </c>
      <c r="F40" s="20">
        <v>77004439</v>
      </c>
      <c r="G40" s="20">
        <v>76721025</v>
      </c>
      <c r="H40" s="20">
        <v>-1256300</v>
      </c>
      <c r="I40" s="20"/>
      <c r="J40" s="20">
        <v>75464725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75464725</v>
      </c>
      <c r="X40" s="20">
        <v>77004439</v>
      </c>
      <c r="Y40" s="20">
        <v>-1539714</v>
      </c>
      <c r="Z40" s="21">
        <v>-1.9995133007851666</v>
      </c>
      <c r="AA40" s="22">
        <v>77004439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75464725</v>
      </c>
      <c r="D43" s="29">
        <f t="shared" ref="D43:Y43" si="4">SUM(D39:D42)</f>
        <v>0</v>
      </c>
      <c r="E43" s="35">
        <f t="shared" si="4"/>
        <v>77004439</v>
      </c>
      <c r="F43" s="36">
        <f t="shared" si="4"/>
        <v>77004439</v>
      </c>
      <c r="G43" s="36">
        <f t="shared" si="4"/>
        <v>76721025</v>
      </c>
      <c r="H43" s="36">
        <f t="shared" si="4"/>
        <v>-1256300</v>
      </c>
      <c r="I43" s="36">
        <f t="shared" si="4"/>
        <v>0</v>
      </c>
      <c r="J43" s="36">
        <f t="shared" si="4"/>
        <v>75464725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75464725</v>
      </c>
      <c r="X43" s="36">
        <f t="shared" si="4"/>
        <v>77004439</v>
      </c>
      <c r="Y43" s="36">
        <f t="shared" si="4"/>
        <v>-1539714</v>
      </c>
      <c r="Z43" s="37">
        <f>+IF(X43&lt;&gt;0,+(Y43/X43)*100,0)</f>
        <v>-1.9995133007851666</v>
      </c>
      <c r="AA43" s="38">
        <f>SUM(AA39:AA42)</f>
        <v>77004439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81632232</v>
      </c>
      <c r="D44" s="29">
        <f>+D37+D43</f>
        <v>0</v>
      </c>
      <c r="E44" s="30">
        <f t="shared" si="5"/>
        <v>77004439</v>
      </c>
      <c r="F44" s="31">
        <f t="shared" si="5"/>
        <v>77004439</v>
      </c>
      <c r="G44" s="31">
        <f t="shared" si="5"/>
        <v>82835298</v>
      </c>
      <c r="H44" s="31">
        <f t="shared" si="5"/>
        <v>-1107448</v>
      </c>
      <c r="I44" s="31">
        <f t="shared" si="5"/>
        <v>84138</v>
      </c>
      <c r="J44" s="31">
        <f t="shared" si="5"/>
        <v>81811988</v>
      </c>
      <c r="K44" s="31">
        <f t="shared" si="5"/>
        <v>98121</v>
      </c>
      <c r="L44" s="31">
        <f t="shared" si="5"/>
        <v>130476</v>
      </c>
      <c r="M44" s="31">
        <f t="shared" si="5"/>
        <v>110911</v>
      </c>
      <c r="N44" s="31">
        <f t="shared" si="5"/>
        <v>339508</v>
      </c>
      <c r="O44" s="31">
        <f t="shared" si="5"/>
        <v>110236</v>
      </c>
      <c r="P44" s="31">
        <f t="shared" si="5"/>
        <v>180172</v>
      </c>
      <c r="Q44" s="31">
        <f t="shared" si="5"/>
        <v>-25718</v>
      </c>
      <c r="R44" s="31">
        <f t="shared" si="5"/>
        <v>264690</v>
      </c>
      <c r="S44" s="31">
        <f t="shared" si="5"/>
        <v>42801</v>
      </c>
      <c r="T44" s="31">
        <f t="shared" si="5"/>
        <v>61534</v>
      </c>
      <c r="U44" s="31">
        <f t="shared" si="5"/>
        <v>-773053</v>
      </c>
      <c r="V44" s="31">
        <f t="shared" si="5"/>
        <v>-668718</v>
      </c>
      <c r="W44" s="31">
        <f t="shared" si="5"/>
        <v>81747468</v>
      </c>
      <c r="X44" s="31">
        <f t="shared" si="5"/>
        <v>77004439</v>
      </c>
      <c r="Y44" s="31">
        <f t="shared" si="5"/>
        <v>4743029</v>
      </c>
      <c r="Z44" s="32">
        <f>+IF(X44&lt;&gt;0,+(Y44/X44)*100,0)</f>
        <v>6.1594228353510898</v>
      </c>
      <c r="AA44" s="33">
        <f>+AA37+AA43</f>
        <v>77004439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5892825</v>
      </c>
      <c r="D45" s="42">
        <f t="shared" si="6"/>
        <v>0</v>
      </c>
      <c r="E45" s="43">
        <f t="shared" si="6"/>
        <v>-10051483</v>
      </c>
      <c r="F45" s="44">
        <f t="shared" si="6"/>
        <v>29788733</v>
      </c>
      <c r="G45" s="44">
        <f t="shared" si="6"/>
        <v>12519497</v>
      </c>
      <c r="H45" s="44">
        <f t="shared" si="6"/>
        <v>-5436647</v>
      </c>
      <c r="I45" s="44">
        <f t="shared" si="6"/>
        <v>755114</v>
      </c>
      <c r="J45" s="44">
        <f t="shared" si="6"/>
        <v>7837964</v>
      </c>
      <c r="K45" s="44">
        <f t="shared" si="6"/>
        <v>896216</v>
      </c>
      <c r="L45" s="44">
        <f t="shared" si="6"/>
        <v>-698390</v>
      </c>
      <c r="M45" s="44">
        <f t="shared" si="6"/>
        <v>579151</v>
      </c>
      <c r="N45" s="44">
        <f t="shared" si="6"/>
        <v>776977</v>
      </c>
      <c r="O45" s="44">
        <f t="shared" si="6"/>
        <v>1133642</v>
      </c>
      <c r="P45" s="44">
        <f t="shared" si="6"/>
        <v>368910</v>
      </c>
      <c r="Q45" s="44">
        <f t="shared" si="6"/>
        <v>1263379</v>
      </c>
      <c r="R45" s="44">
        <f t="shared" si="6"/>
        <v>2765931</v>
      </c>
      <c r="S45" s="44">
        <f t="shared" si="6"/>
        <v>1455394</v>
      </c>
      <c r="T45" s="44">
        <f t="shared" si="6"/>
        <v>802029</v>
      </c>
      <c r="U45" s="44">
        <f t="shared" si="6"/>
        <v>2668822</v>
      </c>
      <c r="V45" s="44">
        <f t="shared" si="6"/>
        <v>4926245</v>
      </c>
      <c r="W45" s="44">
        <f t="shared" si="6"/>
        <v>16307117</v>
      </c>
      <c r="X45" s="44">
        <f t="shared" si="6"/>
        <v>29788733</v>
      </c>
      <c r="Y45" s="44">
        <f t="shared" si="6"/>
        <v>-13481616</v>
      </c>
      <c r="Z45" s="45">
        <f>+IF(X45&lt;&gt;0,+(Y45/X45)*100,0)</f>
        <v>-45.257433406113648</v>
      </c>
      <c r="AA45" s="46">
        <f>+AA26-AA44</f>
        <v>29788733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-25514147</v>
      </c>
      <c r="D47" s="18"/>
      <c r="E47" s="19">
        <v>2438792</v>
      </c>
      <c r="F47" s="20">
        <v>2438792</v>
      </c>
      <c r="G47" s="20">
        <v>-15963717</v>
      </c>
      <c r="H47" s="20">
        <v>-6562623</v>
      </c>
      <c r="I47" s="20">
        <v>570729</v>
      </c>
      <c r="J47" s="20">
        <v>-21955611</v>
      </c>
      <c r="K47" s="20">
        <v>-3273259</v>
      </c>
      <c r="L47" s="20">
        <v>-10406734</v>
      </c>
      <c r="M47" s="20">
        <v>-1217942</v>
      </c>
      <c r="N47" s="20">
        <v>-14897935</v>
      </c>
      <c r="O47" s="20">
        <v>-3284703</v>
      </c>
      <c r="P47" s="20">
        <v>-3950004</v>
      </c>
      <c r="Q47" s="20">
        <v>-363931</v>
      </c>
      <c r="R47" s="20">
        <v>-7598638</v>
      </c>
      <c r="S47" s="20">
        <v>1901496</v>
      </c>
      <c r="T47" s="20">
        <v>-2141185</v>
      </c>
      <c r="U47" s="20">
        <v>652301</v>
      </c>
      <c r="V47" s="20">
        <v>412612</v>
      </c>
      <c r="W47" s="20">
        <v>-44039572</v>
      </c>
      <c r="X47" s="20">
        <v>2438792</v>
      </c>
      <c r="Y47" s="20">
        <v>-46478364</v>
      </c>
      <c r="Z47" s="47">
        <v>-1905.7945081007319</v>
      </c>
      <c r="AA47" s="22">
        <v>2438792</v>
      </c>
    </row>
    <row r="48" spans="1:27" x14ac:dyDescent="0.25">
      <c r="A48" s="23" t="s">
        <v>73</v>
      </c>
      <c r="B48" s="17" t="s">
        <v>32</v>
      </c>
      <c r="C48" s="18">
        <v>-20631762</v>
      </c>
      <c r="D48" s="18"/>
      <c r="E48" s="19"/>
      <c r="F48" s="20"/>
      <c r="G48" s="20">
        <v>-20631761</v>
      </c>
      <c r="H48" s="20"/>
      <c r="I48" s="20"/>
      <c r="J48" s="20">
        <v>-20631761</v>
      </c>
      <c r="K48" s="20"/>
      <c r="L48" s="20"/>
      <c r="M48" s="20"/>
      <c r="N48" s="20"/>
      <c r="O48" s="20">
        <v>-10000</v>
      </c>
      <c r="P48" s="20"/>
      <c r="Q48" s="20"/>
      <c r="R48" s="20">
        <v>-10000</v>
      </c>
      <c r="S48" s="20">
        <v>-2451915</v>
      </c>
      <c r="T48" s="20"/>
      <c r="U48" s="20">
        <v>-643312</v>
      </c>
      <c r="V48" s="20">
        <v>-3095227</v>
      </c>
      <c r="W48" s="20">
        <v>-23736988</v>
      </c>
      <c r="X48" s="20"/>
      <c r="Y48" s="20">
        <v>-23736988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-46145909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-36595478</v>
      </c>
      <c r="H50" s="52">
        <f t="shared" si="7"/>
        <v>-6562623</v>
      </c>
      <c r="I50" s="52">
        <f t="shared" si="7"/>
        <v>570729</v>
      </c>
      <c r="J50" s="52">
        <f t="shared" si="7"/>
        <v>-42587372</v>
      </c>
      <c r="K50" s="52">
        <f t="shared" si="7"/>
        <v>-3273259</v>
      </c>
      <c r="L50" s="52">
        <f t="shared" si="7"/>
        <v>-10406734</v>
      </c>
      <c r="M50" s="52">
        <f t="shared" si="7"/>
        <v>-1217942</v>
      </c>
      <c r="N50" s="52">
        <f t="shared" si="7"/>
        <v>-14897935</v>
      </c>
      <c r="O50" s="52">
        <f t="shared" si="7"/>
        <v>-3294703</v>
      </c>
      <c r="P50" s="52">
        <f t="shared" si="7"/>
        <v>-3950004</v>
      </c>
      <c r="Q50" s="52">
        <f t="shared" si="7"/>
        <v>-363931</v>
      </c>
      <c r="R50" s="52">
        <f t="shared" si="7"/>
        <v>-7608638</v>
      </c>
      <c r="S50" s="52">
        <f t="shared" si="7"/>
        <v>-550419</v>
      </c>
      <c r="T50" s="52">
        <f t="shared" si="7"/>
        <v>-2141185</v>
      </c>
      <c r="U50" s="52">
        <f t="shared" si="7"/>
        <v>8989</v>
      </c>
      <c r="V50" s="52">
        <f t="shared" si="7"/>
        <v>-2682615</v>
      </c>
      <c r="W50" s="52">
        <f t="shared" si="7"/>
        <v>-67776560</v>
      </c>
      <c r="X50" s="52">
        <f t="shared" si="7"/>
        <v>2438792</v>
      </c>
      <c r="Y50" s="52">
        <f t="shared" si="7"/>
        <v>-70215352</v>
      </c>
      <c r="Z50" s="53">
        <f>+IF(X50&lt;&gt;0,+(Y50/X50)*100,0)</f>
        <v>-2879.1037530055864</v>
      </c>
      <c r="AA50" s="54">
        <f>SUM(AA47:AA49)</f>
        <v>2438792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-36130609</v>
      </c>
      <c r="D6" s="18"/>
      <c r="E6" s="19">
        <v>1275821</v>
      </c>
      <c r="F6" s="20">
        <v>-9103765</v>
      </c>
      <c r="G6" s="20">
        <v>-38903871</v>
      </c>
      <c r="H6" s="20">
        <v>193004</v>
      </c>
      <c r="I6" s="20">
        <v>-1534396</v>
      </c>
      <c r="J6" s="20">
        <v>-40245263</v>
      </c>
      <c r="K6" s="20">
        <v>-427521</v>
      </c>
      <c r="L6" s="20">
        <v>-1681313</v>
      </c>
      <c r="M6" s="20">
        <v>-2839397</v>
      </c>
      <c r="N6" s="20">
        <v>-4948231</v>
      </c>
      <c r="O6" s="20">
        <v>-216762</v>
      </c>
      <c r="P6" s="20">
        <v>-997399</v>
      </c>
      <c r="Q6" s="20">
        <v>53647</v>
      </c>
      <c r="R6" s="20">
        <v>-1160514</v>
      </c>
      <c r="S6" s="20">
        <v>-633653</v>
      </c>
      <c r="T6" s="20">
        <v>1226593</v>
      </c>
      <c r="U6" s="20">
        <v>-839074</v>
      </c>
      <c r="V6" s="20">
        <v>-246134</v>
      </c>
      <c r="W6" s="20">
        <v>-46600142</v>
      </c>
      <c r="X6" s="20">
        <v>-9103765</v>
      </c>
      <c r="Y6" s="20">
        <v>-37496377</v>
      </c>
      <c r="Z6" s="21">
        <v>411.8776901644539</v>
      </c>
      <c r="AA6" s="22">
        <v>-9103765</v>
      </c>
    </row>
    <row r="7" spans="1:27" x14ac:dyDescent="0.25">
      <c r="A7" s="23" t="s">
        <v>35</v>
      </c>
      <c r="B7" s="17" t="s">
        <v>32</v>
      </c>
      <c r="C7" s="18">
        <v>22488745</v>
      </c>
      <c r="D7" s="18"/>
      <c r="E7" s="19">
        <v>-18543818</v>
      </c>
      <c r="F7" s="20">
        <v>-198453119</v>
      </c>
      <c r="G7" s="20">
        <v>33231999</v>
      </c>
      <c r="H7" s="20">
        <v>-15141424</v>
      </c>
      <c r="I7" s="20">
        <v>-1775086</v>
      </c>
      <c r="J7" s="20">
        <v>16315489</v>
      </c>
      <c r="K7" s="20">
        <v>535033</v>
      </c>
      <c r="L7" s="20">
        <v>2694987</v>
      </c>
      <c r="M7" s="20">
        <v>608244</v>
      </c>
      <c r="N7" s="20">
        <v>3838264</v>
      </c>
      <c r="O7" s="20">
        <v>1360410</v>
      </c>
      <c r="P7" s="20">
        <v>21802670</v>
      </c>
      <c r="Q7" s="20">
        <v>3380371</v>
      </c>
      <c r="R7" s="20">
        <v>26543451</v>
      </c>
      <c r="S7" s="20">
        <v>-6898650</v>
      </c>
      <c r="T7" s="20">
        <v>-18083397</v>
      </c>
      <c r="U7" s="20">
        <v>3042361</v>
      </c>
      <c r="V7" s="20">
        <v>-21939686</v>
      </c>
      <c r="W7" s="20">
        <v>24757518</v>
      </c>
      <c r="X7" s="20">
        <v>-198453119</v>
      </c>
      <c r="Y7" s="20">
        <v>223210637</v>
      </c>
      <c r="Z7" s="21">
        <v>-112.47524761754941</v>
      </c>
      <c r="AA7" s="22">
        <v>-198453119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4822223</v>
      </c>
      <c r="D10" s="18"/>
      <c r="E10" s="19"/>
      <c r="F10" s="20">
        <v>168789</v>
      </c>
      <c r="G10" s="20">
        <v>4814653</v>
      </c>
      <c r="H10" s="20">
        <v>-94068</v>
      </c>
      <c r="I10" s="20">
        <v>-245411</v>
      </c>
      <c r="J10" s="20">
        <v>4475174</v>
      </c>
      <c r="K10" s="20">
        <v>-122981</v>
      </c>
      <c r="L10" s="20">
        <v>-41938</v>
      </c>
      <c r="M10" s="20"/>
      <c r="N10" s="20">
        <v>-164919</v>
      </c>
      <c r="O10" s="20">
        <v>-105432</v>
      </c>
      <c r="P10" s="20">
        <v>-8259</v>
      </c>
      <c r="Q10" s="20">
        <v>-117983</v>
      </c>
      <c r="R10" s="20">
        <v>-231674</v>
      </c>
      <c r="S10" s="20">
        <v>-48386</v>
      </c>
      <c r="T10" s="20">
        <v>-85955</v>
      </c>
      <c r="U10" s="20">
        <v>-134804</v>
      </c>
      <c r="V10" s="20">
        <v>-269145</v>
      </c>
      <c r="W10" s="20">
        <v>3809436</v>
      </c>
      <c r="X10" s="20">
        <v>168789</v>
      </c>
      <c r="Y10" s="20">
        <v>3640647</v>
      </c>
      <c r="Z10" s="21">
        <v>2156.921955814656</v>
      </c>
      <c r="AA10" s="22">
        <v>168789</v>
      </c>
    </row>
    <row r="11" spans="1:27" x14ac:dyDescent="0.25">
      <c r="A11" s="23" t="s">
        <v>39</v>
      </c>
      <c r="B11" s="17" t="s">
        <v>32</v>
      </c>
      <c r="C11" s="18">
        <v>711792</v>
      </c>
      <c r="D11" s="18"/>
      <c r="E11" s="19"/>
      <c r="F11" s="20"/>
      <c r="G11" s="24">
        <v>224665</v>
      </c>
      <c r="H11" s="24">
        <v>-224666</v>
      </c>
      <c r="I11" s="24"/>
      <c r="J11" s="20">
        <v>-1</v>
      </c>
      <c r="K11" s="24"/>
      <c r="L11" s="24">
        <v>217413</v>
      </c>
      <c r="M11" s="20">
        <v>-166651</v>
      </c>
      <c r="N11" s="24">
        <v>50762</v>
      </c>
      <c r="O11" s="24">
        <v>-50763</v>
      </c>
      <c r="P11" s="24"/>
      <c r="Q11" s="20"/>
      <c r="R11" s="24">
        <v>-50763</v>
      </c>
      <c r="S11" s="24"/>
      <c r="T11" s="20">
        <v>6897</v>
      </c>
      <c r="U11" s="24">
        <v>425539</v>
      </c>
      <c r="V11" s="24">
        <v>432436</v>
      </c>
      <c r="W11" s="24">
        <v>432434</v>
      </c>
      <c r="X11" s="20"/>
      <c r="Y11" s="24">
        <v>432434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-8107849</v>
      </c>
      <c r="D13" s="29">
        <f>SUM(D6:D12)</f>
        <v>0</v>
      </c>
      <c r="E13" s="30">
        <f t="shared" si="0"/>
        <v>-17267997</v>
      </c>
      <c r="F13" s="31">
        <f t="shared" si="0"/>
        <v>-207388095</v>
      </c>
      <c r="G13" s="31">
        <f t="shared" si="0"/>
        <v>-632554</v>
      </c>
      <c r="H13" s="31">
        <f t="shared" si="0"/>
        <v>-15267154</v>
      </c>
      <c r="I13" s="31">
        <f t="shared" si="0"/>
        <v>-3554893</v>
      </c>
      <c r="J13" s="31">
        <f t="shared" si="0"/>
        <v>-19454601</v>
      </c>
      <c r="K13" s="31">
        <f t="shared" si="0"/>
        <v>-15469</v>
      </c>
      <c r="L13" s="31">
        <f t="shared" si="0"/>
        <v>1189149</v>
      </c>
      <c r="M13" s="31">
        <f t="shared" si="0"/>
        <v>-2397804</v>
      </c>
      <c r="N13" s="31">
        <f t="shared" si="0"/>
        <v>-1224124</v>
      </c>
      <c r="O13" s="31">
        <f t="shared" si="0"/>
        <v>987453</v>
      </c>
      <c r="P13" s="31">
        <f t="shared" si="0"/>
        <v>20797012</v>
      </c>
      <c r="Q13" s="31">
        <f t="shared" si="0"/>
        <v>3316035</v>
      </c>
      <c r="R13" s="31">
        <f t="shared" si="0"/>
        <v>25100500</v>
      </c>
      <c r="S13" s="31">
        <f t="shared" si="0"/>
        <v>-7580689</v>
      </c>
      <c r="T13" s="31">
        <f t="shared" si="0"/>
        <v>-16935862</v>
      </c>
      <c r="U13" s="31">
        <f t="shared" si="0"/>
        <v>2494022</v>
      </c>
      <c r="V13" s="31">
        <f t="shared" si="0"/>
        <v>-22022529</v>
      </c>
      <c r="W13" s="31">
        <f t="shared" si="0"/>
        <v>-17600754</v>
      </c>
      <c r="X13" s="31">
        <f t="shared" si="0"/>
        <v>-207388095</v>
      </c>
      <c r="Y13" s="31">
        <f t="shared" si="0"/>
        <v>189787341</v>
      </c>
      <c r="Z13" s="32">
        <f>+IF(X13&lt;&gt;0,+(Y13/X13)*100,0)</f>
        <v>-91.513131937491394</v>
      </c>
      <c r="AA13" s="33">
        <f>SUM(AA6:AA12)</f>
        <v>-207388095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42438901</v>
      </c>
      <c r="D17" s="18"/>
      <c r="E17" s="19">
        <v>-2868177</v>
      </c>
      <c r="F17" s="20">
        <v>-2868177</v>
      </c>
      <c r="G17" s="24">
        <v>45500157</v>
      </c>
      <c r="H17" s="24">
        <v>-3061256</v>
      </c>
      <c r="I17" s="24"/>
      <c r="J17" s="20">
        <v>42438901</v>
      </c>
      <c r="K17" s="24"/>
      <c r="L17" s="24">
        <v>-1587509</v>
      </c>
      <c r="M17" s="20">
        <v>149256</v>
      </c>
      <c r="N17" s="24">
        <v>-1438253</v>
      </c>
      <c r="O17" s="24"/>
      <c r="P17" s="24">
        <v>-1058339</v>
      </c>
      <c r="Q17" s="20">
        <v>-529170</v>
      </c>
      <c r="R17" s="24">
        <v>-1587509</v>
      </c>
      <c r="S17" s="24">
        <v>-529170</v>
      </c>
      <c r="T17" s="20">
        <v>-529170</v>
      </c>
      <c r="U17" s="24">
        <v>-529170</v>
      </c>
      <c r="V17" s="24">
        <v>-1587510</v>
      </c>
      <c r="W17" s="24">
        <v>37825629</v>
      </c>
      <c r="X17" s="20">
        <v>-2868177</v>
      </c>
      <c r="Y17" s="24">
        <v>40693806</v>
      </c>
      <c r="Z17" s="25">
        <v>-1418.8038604312076</v>
      </c>
      <c r="AA17" s="26">
        <v>-2868177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42438901</v>
      </c>
      <c r="D25" s="29">
        <f t="shared" ref="D25:Y25" si="1">SUM(D15:D24)</f>
        <v>0</v>
      </c>
      <c r="E25" s="35">
        <f t="shared" si="1"/>
        <v>-2868177</v>
      </c>
      <c r="F25" s="36">
        <f t="shared" si="1"/>
        <v>-2868177</v>
      </c>
      <c r="G25" s="36">
        <f t="shared" si="1"/>
        <v>45500157</v>
      </c>
      <c r="H25" s="36">
        <f t="shared" si="1"/>
        <v>-3061256</v>
      </c>
      <c r="I25" s="36">
        <f t="shared" si="1"/>
        <v>0</v>
      </c>
      <c r="J25" s="36">
        <f t="shared" si="1"/>
        <v>42438901</v>
      </c>
      <c r="K25" s="36">
        <f t="shared" si="1"/>
        <v>0</v>
      </c>
      <c r="L25" s="36">
        <f t="shared" si="1"/>
        <v>-1587509</v>
      </c>
      <c r="M25" s="36">
        <f t="shared" si="1"/>
        <v>149256</v>
      </c>
      <c r="N25" s="36">
        <f t="shared" si="1"/>
        <v>-1438253</v>
      </c>
      <c r="O25" s="36">
        <f t="shared" si="1"/>
        <v>0</v>
      </c>
      <c r="P25" s="36">
        <f t="shared" si="1"/>
        <v>-1058339</v>
      </c>
      <c r="Q25" s="36">
        <f t="shared" si="1"/>
        <v>-529170</v>
      </c>
      <c r="R25" s="36">
        <f t="shared" si="1"/>
        <v>-1587509</v>
      </c>
      <c r="S25" s="36">
        <f t="shared" si="1"/>
        <v>-529170</v>
      </c>
      <c r="T25" s="36">
        <f t="shared" si="1"/>
        <v>-529170</v>
      </c>
      <c r="U25" s="36">
        <f t="shared" si="1"/>
        <v>-529170</v>
      </c>
      <c r="V25" s="36">
        <f t="shared" si="1"/>
        <v>-1587510</v>
      </c>
      <c r="W25" s="36">
        <f t="shared" si="1"/>
        <v>37825629</v>
      </c>
      <c r="X25" s="36">
        <f t="shared" si="1"/>
        <v>-2868177</v>
      </c>
      <c r="Y25" s="36">
        <f t="shared" si="1"/>
        <v>40693806</v>
      </c>
      <c r="Z25" s="37">
        <f>+IF(X25&lt;&gt;0,+(Y25/X25)*100,0)</f>
        <v>-1418.8038604312076</v>
      </c>
      <c r="AA25" s="38">
        <f>SUM(AA15:AA24)</f>
        <v>-2868177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34331052</v>
      </c>
      <c r="D26" s="29">
        <f>+D13+D25</f>
        <v>0</v>
      </c>
      <c r="E26" s="30">
        <f t="shared" si="2"/>
        <v>-20136174</v>
      </c>
      <c r="F26" s="31">
        <f t="shared" si="2"/>
        <v>-210256272</v>
      </c>
      <c r="G26" s="31">
        <f t="shared" si="2"/>
        <v>44867603</v>
      </c>
      <c r="H26" s="31">
        <f t="shared" si="2"/>
        <v>-18328410</v>
      </c>
      <c r="I26" s="31">
        <f t="shared" si="2"/>
        <v>-3554893</v>
      </c>
      <c r="J26" s="31">
        <f t="shared" si="2"/>
        <v>22984300</v>
      </c>
      <c r="K26" s="31">
        <f t="shared" si="2"/>
        <v>-15469</v>
      </c>
      <c r="L26" s="31">
        <f t="shared" si="2"/>
        <v>-398360</v>
      </c>
      <c r="M26" s="31">
        <f t="shared" si="2"/>
        <v>-2248548</v>
      </c>
      <c r="N26" s="31">
        <f t="shared" si="2"/>
        <v>-2662377</v>
      </c>
      <c r="O26" s="31">
        <f t="shared" si="2"/>
        <v>987453</v>
      </c>
      <c r="P26" s="31">
        <f t="shared" si="2"/>
        <v>19738673</v>
      </c>
      <c r="Q26" s="31">
        <f t="shared" si="2"/>
        <v>2786865</v>
      </c>
      <c r="R26" s="31">
        <f t="shared" si="2"/>
        <v>23512991</v>
      </c>
      <c r="S26" s="31">
        <f t="shared" si="2"/>
        <v>-8109859</v>
      </c>
      <c r="T26" s="31">
        <f t="shared" si="2"/>
        <v>-17465032</v>
      </c>
      <c r="U26" s="31">
        <f t="shared" si="2"/>
        <v>1964852</v>
      </c>
      <c r="V26" s="31">
        <f t="shared" si="2"/>
        <v>-23610039</v>
      </c>
      <c r="W26" s="31">
        <f t="shared" si="2"/>
        <v>20224875</v>
      </c>
      <c r="X26" s="31">
        <f t="shared" si="2"/>
        <v>-210256272</v>
      </c>
      <c r="Y26" s="31">
        <f t="shared" si="2"/>
        <v>230481147</v>
      </c>
      <c r="Z26" s="32">
        <f>+IF(X26&lt;&gt;0,+(Y26/X26)*100,0)</f>
        <v>-109.61915419103407</v>
      </c>
      <c r="AA26" s="33">
        <f>+AA13+AA25</f>
        <v>-210256272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-21124</v>
      </c>
      <c r="D31" s="18"/>
      <c r="E31" s="19"/>
      <c r="F31" s="20"/>
      <c r="G31" s="20">
        <v>-21281</v>
      </c>
      <c r="H31" s="20">
        <v>-2022</v>
      </c>
      <c r="I31" s="20">
        <v>-1038</v>
      </c>
      <c r="J31" s="20">
        <v>-24341</v>
      </c>
      <c r="K31" s="20"/>
      <c r="L31" s="20">
        <v>-1496</v>
      </c>
      <c r="M31" s="20">
        <v>-265</v>
      </c>
      <c r="N31" s="20">
        <v>-1761</v>
      </c>
      <c r="O31" s="20">
        <v>-572</v>
      </c>
      <c r="P31" s="20">
        <v>-1176</v>
      </c>
      <c r="Q31" s="20">
        <v>-707</v>
      </c>
      <c r="R31" s="20">
        <v>-2455</v>
      </c>
      <c r="S31" s="20">
        <v>-553</v>
      </c>
      <c r="T31" s="20">
        <v>-590</v>
      </c>
      <c r="U31" s="20">
        <v>-350</v>
      </c>
      <c r="V31" s="20">
        <v>-1493</v>
      </c>
      <c r="W31" s="20">
        <v>-30050</v>
      </c>
      <c r="X31" s="20"/>
      <c r="Y31" s="20">
        <v>-30050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3749369</v>
      </c>
      <c r="D32" s="18"/>
      <c r="E32" s="19">
        <v>-13039044</v>
      </c>
      <c r="F32" s="20">
        <v>-13452290</v>
      </c>
      <c r="G32" s="20">
        <v>-2381605</v>
      </c>
      <c r="H32" s="20">
        <v>-1707553</v>
      </c>
      <c r="I32" s="20">
        <v>-575798</v>
      </c>
      <c r="J32" s="20">
        <v>-4664956</v>
      </c>
      <c r="K32" s="20">
        <v>-293020</v>
      </c>
      <c r="L32" s="20">
        <v>1493355</v>
      </c>
      <c r="M32" s="20">
        <v>-1594207</v>
      </c>
      <c r="N32" s="20">
        <v>-393872</v>
      </c>
      <c r="O32" s="20">
        <v>-645361</v>
      </c>
      <c r="P32" s="20">
        <v>-151645</v>
      </c>
      <c r="Q32" s="20">
        <v>469206</v>
      </c>
      <c r="R32" s="20">
        <v>-327800</v>
      </c>
      <c r="S32" s="20">
        <v>-57512</v>
      </c>
      <c r="T32" s="20">
        <v>-196063</v>
      </c>
      <c r="U32" s="20">
        <v>7335472</v>
      </c>
      <c r="V32" s="20">
        <v>7081897</v>
      </c>
      <c r="W32" s="20">
        <v>1695269</v>
      </c>
      <c r="X32" s="20">
        <v>-13452290</v>
      </c>
      <c r="Y32" s="20">
        <v>15147559</v>
      </c>
      <c r="Z32" s="21">
        <v>-112.60208484949403</v>
      </c>
      <c r="AA32" s="22">
        <v>-13452290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>
        <v>386451</v>
      </c>
      <c r="G33" s="20">
        <v>243466</v>
      </c>
      <c r="H33" s="20"/>
      <c r="I33" s="20">
        <v>-6110</v>
      </c>
      <c r="J33" s="20">
        <v>237356</v>
      </c>
      <c r="K33" s="20">
        <v>439622</v>
      </c>
      <c r="L33" s="20">
        <v>-11960</v>
      </c>
      <c r="M33" s="20">
        <v>-424070</v>
      </c>
      <c r="N33" s="20">
        <v>3592</v>
      </c>
      <c r="O33" s="20">
        <v>-9880</v>
      </c>
      <c r="P33" s="20">
        <v>288560</v>
      </c>
      <c r="Q33" s="20">
        <v>-10400</v>
      </c>
      <c r="R33" s="20">
        <v>268280</v>
      </c>
      <c r="S33" s="20">
        <v>-10920</v>
      </c>
      <c r="T33" s="20">
        <v>-9360</v>
      </c>
      <c r="U33" s="20">
        <v>-10920</v>
      </c>
      <c r="V33" s="20">
        <v>-31200</v>
      </c>
      <c r="W33" s="20">
        <v>478028</v>
      </c>
      <c r="X33" s="20">
        <v>386451</v>
      </c>
      <c r="Y33" s="20">
        <v>91577</v>
      </c>
      <c r="Z33" s="21">
        <v>23.696924060230145</v>
      </c>
      <c r="AA33" s="22">
        <v>386451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582040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582040</v>
      </c>
      <c r="Y34" s="20">
        <v>-582040</v>
      </c>
      <c r="Z34" s="21">
        <v>-100</v>
      </c>
      <c r="AA34" s="22">
        <v>582040</v>
      </c>
    </row>
    <row r="35" spans="1:27" x14ac:dyDescent="0.25">
      <c r="A35" s="23" t="s">
        <v>39</v>
      </c>
      <c r="B35" s="17" t="s">
        <v>32</v>
      </c>
      <c r="C35" s="18">
        <v>24597288</v>
      </c>
      <c r="D35" s="18"/>
      <c r="E35" s="19"/>
      <c r="F35" s="20"/>
      <c r="G35" s="20">
        <v>24937659</v>
      </c>
      <c r="H35" s="20">
        <v>-208987</v>
      </c>
      <c r="I35" s="20">
        <v>195631</v>
      </c>
      <c r="J35" s="20">
        <v>24924303</v>
      </c>
      <c r="K35" s="20">
        <v>258784</v>
      </c>
      <c r="L35" s="20">
        <v>353672</v>
      </c>
      <c r="M35" s="20">
        <v>270024</v>
      </c>
      <c r="N35" s="20">
        <v>882480</v>
      </c>
      <c r="O35" s="20">
        <v>262843</v>
      </c>
      <c r="P35" s="20">
        <v>278568</v>
      </c>
      <c r="Q35" s="20">
        <v>402676</v>
      </c>
      <c r="R35" s="20">
        <v>944087</v>
      </c>
      <c r="S35" s="20">
        <v>354073</v>
      </c>
      <c r="T35" s="20">
        <v>312373</v>
      </c>
      <c r="U35" s="20">
        <v>367646</v>
      </c>
      <c r="V35" s="20">
        <v>1034092</v>
      </c>
      <c r="W35" s="20">
        <v>27784962</v>
      </c>
      <c r="X35" s="20"/>
      <c r="Y35" s="20">
        <v>27784962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28325533</v>
      </c>
      <c r="D37" s="29">
        <f t="shared" ref="D37:Y37" si="3">SUM(D29:D36)</f>
        <v>0</v>
      </c>
      <c r="E37" s="30">
        <f t="shared" si="3"/>
        <v>-13039044</v>
      </c>
      <c r="F37" s="31">
        <f t="shared" si="3"/>
        <v>-12483799</v>
      </c>
      <c r="G37" s="31">
        <f t="shared" si="3"/>
        <v>22778239</v>
      </c>
      <c r="H37" s="31">
        <f t="shared" si="3"/>
        <v>-1918562</v>
      </c>
      <c r="I37" s="31">
        <f t="shared" si="3"/>
        <v>-387315</v>
      </c>
      <c r="J37" s="31">
        <f t="shared" si="3"/>
        <v>20472362</v>
      </c>
      <c r="K37" s="31">
        <f t="shared" si="3"/>
        <v>405386</v>
      </c>
      <c r="L37" s="31">
        <f t="shared" si="3"/>
        <v>1833571</v>
      </c>
      <c r="M37" s="31">
        <f t="shared" si="3"/>
        <v>-1748518</v>
      </c>
      <c r="N37" s="31">
        <f t="shared" si="3"/>
        <v>490439</v>
      </c>
      <c r="O37" s="31">
        <f t="shared" si="3"/>
        <v>-392970</v>
      </c>
      <c r="P37" s="31">
        <f t="shared" si="3"/>
        <v>414307</v>
      </c>
      <c r="Q37" s="31">
        <f t="shared" si="3"/>
        <v>860775</v>
      </c>
      <c r="R37" s="31">
        <f t="shared" si="3"/>
        <v>882112</v>
      </c>
      <c r="S37" s="31">
        <f t="shared" si="3"/>
        <v>285088</v>
      </c>
      <c r="T37" s="31">
        <f t="shared" si="3"/>
        <v>106360</v>
      </c>
      <c r="U37" s="31">
        <f t="shared" si="3"/>
        <v>7691848</v>
      </c>
      <c r="V37" s="31">
        <f t="shared" si="3"/>
        <v>8083296</v>
      </c>
      <c r="W37" s="31">
        <f t="shared" si="3"/>
        <v>29928209</v>
      </c>
      <c r="X37" s="31">
        <f t="shared" si="3"/>
        <v>-12483799</v>
      </c>
      <c r="Y37" s="31">
        <f t="shared" si="3"/>
        <v>42412008</v>
      </c>
      <c r="Z37" s="32">
        <f>+IF(X37&lt;&gt;0,+(Y37/X37)*100,0)</f>
        <v>-339.73638953975467</v>
      </c>
      <c r="AA37" s="33">
        <f>SUM(AA29:AA36)</f>
        <v>-12483799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37624159</v>
      </c>
      <c r="D40" s="18"/>
      <c r="E40" s="19"/>
      <c r="F40" s="20">
        <v>37624159</v>
      </c>
      <c r="G40" s="20">
        <v>37624159</v>
      </c>
      <c r="H40" s="20"/>
      <c r="I40" s="20"/>
      <c r="J40" s="20">
        <v>37624159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37624159</v>
      </c>
      <c r="X40" s="20">
        <v>37624159</v>
      </c>
      <c r="Y40" s="20"/>
      <c r="Z40" s="21"/>
      <c r="AA40" s="22">
        <v>37624159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37624159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37624159</v>
      </c>
      <c r="G43" s="36">
        <f t="shared" si="4"/>
        <v>37624159</v>
      </c>
      <c r="H43" s="36">
        <f t="shared" si="4"/>
        <v>0</v>
      </c>
      <c r="I43" s="36">
        <f t="shared" si="4"/>
        <v>0</v>
      </c>
      <c r="J43" s="36">
        <f t="shared" si="4"/>
        <v>37624159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37624159</v>
      </c>
      <c r="X43" s="36">
        <f t="shared" si="4"/>
        <v>37624159</v>
      </c>
      <c r="Y43" s="36">
        <f t="shared" si="4"/>
        <v>0</v>
      </c>
      <c r="Z43" s="37">
        <f>+IF(X43&lt;&gt;0,+(Y43/X43)*100,0)</f>
        <v>0</v>
      </c>
      <c r="AA43" s="38">
        <f>SUM(AA39:AA42)</f>
        <v>37624159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65949692</v>
      </c>
      <c r="D44" s="29">
        <f>+D37+D43</f>
        <v>0</v>
      </c>
      <c r="E44" s="30">
        <f t="shared" si="5"/>
        <v>-13039044</v>
      </c>
      <c r="F44" s="31">
        <f t="shared" si="5"/>
        <v>25140360</v>
      </c>
      <c r="G44" s="31">
        <f t="shared" si="5"/>
        <v>60402398</v>
      </c>
      <c r="H44" s="31">
        <f t="shared" si="5"/>
        <v>-1918562</v>
      </c>
      <c r="I44" s="31">
        <f t="shared" si="5"/>
        <v>-387315</v>
      </c>
      <c r="J44" s="31">
        <f t="shared" si="5"/>
        <v>58096521</v>
      </c>
      <c r="K44" s="31">
        <f t="shared" si="5"/>
        <v>405386</v>
      </c>
      <c r="L44" s="31">
        <f t="shared" si="5"/>
        <v>1833571</v>
      </c>
      <c r="M44" s="31">
        <f t="shared" si="5"/>
        <v>-1748518</v>
      </c>
      <c r="N44" s="31">
        <f t="shared" si="5"/>
        <v>490439</v>
      </c>
      <c r="O44" s="31">
        <f t="shared" si="5"/>
        <v>-392970</v>
      </c>
      <c r="P44" s="31">
        <f t="shared" si="5"/>
        <v>414307</v>
      </c>
      <c r="Q44" s="31">
        <f t="shared" si="5"/>
        <v>860775</v>
      </c>
      <c r="R44" s="31">
        <f t="shared" si="5"/>
        <v>882112</v>
      </c>
      <c r="S44" s="31">
        <f t="shared" si="5"/>
        <v>285088</v>
      </c>
      <c r="T44" s="31">
        <f t="shared" si="5"/>
        <v>106360</v>
      </c>
      <c r="U44" s="31">
        <f t="shared" si="5"/>
        <v>7691848</v>
      </c>
      <c r="V44" s="31">
        <f t="shared" si="5"/>
        <v>8083296</v>
      </c>
      <c r="W44" s="31">
        <f t="shared" si="5"/>
        <v>67552368</v>
      </c>
      <c r="X44" s="31">
        <f t="shared" si="5"/>
        <v>25140360</v>
      </c>
      <c r="Y44" s="31">
        <f t="shared" si="5"/>
        <v>42412008</v>
      </c>
      <c r="Z44" s="32">
        <f>+IF(X44&lt;&gt;0,+(Y44/X44)*100,0)</f>
        <v>168.70087779172613</v>
      </c>
      <c r="AA44" s="33">
        <f>+AA37+AA43</f>
        <v>25140360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-31618640</v>
      </c>
      <c r="D45" s="42">
        <f t="shared" si="6"/>
        <v>0</v>
      </c>
      <c r="E45" s="43">
        <f t="shared" si="6"/>
        <v>-7097130</v>
      </c>
      <c r="F45" s="44">
        <f t="shared" si="6"/>
        <v>-235396632</v>
      </c>
      <c r="G45" s="44">
        <f t="shared" si="6"/>
        <v>-15534795</v>
      </c>
      <c r="H45" s="44">
        <f t="shared" si="6"/>
        <v>-16409848</v>
      </c>
      <c r="I45" s="44">
        <f t="shared" si="6"/>
        <v>-3167578</v>
      </c>
      <c r="J45" s="44">
        <f t="shared" si="6"/>
        <v>-35112221</v>
      </c>
      <c r="K45" s="44">
        <f t="shared" si="6"/>
        <v>-420855</v>
      </c>
      <c r="L45" s="44">
        <f t="shared" si="6"/>
        <v>-2231931</v>
      </c>
      <c r="M45" s="44">
        <f t="shared" si="6"/>
        <v>-500030</v>
      </c>
      <c r="N45" s="44">
        <f t="shared" si="6"/>
        <v>-3152816</v>
      </c>
      <c r="O45" s="44">
        <f t="shared" si="6"/>
        <v>1380423</v>
      </c>
      <c r="P45" s="44">
        <f t="shared" si="6"/>
        <v>19324366</v>
      </c>
      <c r="Q45" s="44">
        <f t="shared" si="6"/>
        <v>1926090</v>
      </c>
      <c r="R45" s="44">
        <f t="shared" si="6"/>
        <v>22630879</v>
      </c>
      <c r="S45" s="44">
        <f t="shared" si="6"/>
        <v>-8394947</v>
      </c>
      <c r="T45" s="44">
        <f t="shared" si="6"/>
        <v>-17571392</v>
      </c>
      <c r="U45" s="44">
        <f t="shared" si="6"/>
        <v>-5726996</v>
      </c>
      <c r="V45" s="44">
        <f t="shared" si="6"/>
        <v>-31693335</v>
      </c>
      <c r="W45" s="44">
        <f t="shared" si="6"/>
        <v>-47327493</v>
      </c>
      <c r="X45" s="44">
        <f t="shared" si="6"/>
        <v>-235396632</v>
      </c>
      <c r="Y45" s="44">
        <f t="shared" si="6"/>
        <v>188069139</v>
      </c>
      <c r="Z45" s="45">
        <f>+IF(X45&lt;&gt;0,+(Y45/X45)*100,0)</f>
        <v>-79.894575127141152</v>
      </c>
      <c r="AA45" s="46">
        <f>+AA26-AA44</f>
        <v>-235396632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-109776155</v>
      </c>
      <c r="D47" s="18"/>
      <c r="E47" s="19">
        <v>-7097130</v>
      </c>
      <c r="F47" s="20">
        <v>-12292575</v>
      </c>
      <c r="G47" s="20">
        <v>-96676652</v>
      </c>
      <c r="H47" s="20">
        <v>-5398834</v>
      </c>
      <c r="I47" s="20">
        <v>-14296011</v>
      </c>
      <c r="J47" s="20">
        <v>-116371497</v>
      </c>
      <c r="K47" s="20">
        <v>-1734765</v>
      </c>
      <c r="L47" s="20">
        <v>-2991970</v>
      </c>
      <c r="M47" s="20">
        <v>-2225588</v>
      </c>
      <c r="N47" s="20">
        <v>-6952323</v>
      </c>
      <c r="O47" s="20">
        <v>366773</v>
      </c>
      <c r="P47" s="20">
        <v>18434813</v>
      </c>
      <c r="Q47" s="20">
        <v>744456</v>
      </c>
      <c r="R47" s="20">
        <v>19546042</v>
      </c>
      <c r="S47" s="20">
        <v>-9561344</v>
      </c>
      <c r="T47" s="20">
        <v>-16489165</v>
      </c>
      <c r="U47" s="20">
        <v>-6789764</v>
      </c>
      <c r="V47" s="20">
        <v>-32840273</v>
      </c>
      <c r="W47" s="20">
        <v>-136618051</v>
      </c>
      <c r="X47" s="20">
        <v>-12292575</v>
      </c>
      <c r="Y47" s="20">
        <v>-124325476</v>
      </c>
      <c r="Z47" s="47">
        <v>1011.3867598936757</v>
      </c>
      <c r="AA47" s="22">
        <v>-12292575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-109776155</v>
      </c>
      <c r="D50" s="50">
        <f t="shared" ref="D50:Y50" si="7">SUM(D47:D49)</f>
        <v>0</v>
      </c>
      <c r="E50" s="51">
        <f t="shared" si="7"/>
        <v>-7097130</v>
      </c>
      <c r="F50" s="52">
        <f t="shared" si="7"/>
        <v>-12292575</v>
      </c>
      <c r="G50" s="52">
        <f t="shared" si="7"/>
        <v>-96676652</v>
      </c>
      <c r="H50" s="52">
        <f t="shared" si="7"/>
        <v>-5398834</v>
      </c>
      <c r="I50" s="52">
        <f t="shared" si="7"/>
        <v>-14296011</v>
      </c>
      <c r="J50" s="52">
        <f t="shared" si="7"/>
        <v>-116371497</v>
      </c>
      <c r="K50" s="52">
        <f t="shared" si="7"/>
        <v>-1734765</v>
      </c>
      <c r="L50" s="52">
        <f t="shared" si="7"/>
        <v>-2991970</v>
      </c>
      <c r="M50" s="52">
        <f t="shared" si="7"/>
        <v>-2225588</v>
      </c>
      <c r="N50" s="52">
        <f t="shared" si="7"/>
        <v>-6952323</v>
      </c>
      <c r="O50" s="52">
        <f t="shared" si="7"/>
        <v>366773</v>
      </c>
      <c r="P50" s="52">
        <f t="shared" si="7"/>
        <v>18434813</v>
      </c>
      <c r="Q50" s="52">
        <f t="shared" si="7"/>
        <v>744456</v>
      </c>
      <c r="R50" s="52">
        <f t="shared" si="7"/>
        <v>19546042</v>
      </c>
      <c r="S50" s="52">
        <f t="shared" si="7"/>
        <v>-9561344</v>
      </c>
      <c r="T50" s="52">
        <f t="shared" si="7"/>
        <v>-16489165</v>
      </c>
      <c r="U50" s="52">
        <f t="shared" si="7"/>
        <v>-6789764</v>
      </c>
      <c r="V50" s="52">
        <f t="shared" si="7"/>
        <v>-32840273</v>
      </c>
      <c r="W50" s="52">
        <f t="shared" si="7"/>
        <v>-136618051</v>
      </c>
      <c r="X50" s="52">
        <f t="shared" si="7"/>
        <v>-12292575</v>
      </c>
      <c r="Y50" s="52">
        <f t="shared" si="7"/>
        <v>-124325476</v>
      </c>
      <c r="Z50" s="53">
        <f>+IF(X50&lt;&gt;0,+(Y50/X50)*100,0)</f>
        <v>1011.3867598936757</v>
      </c>
      <c r="AA50" s="54">
        <f>SUM(AA47:AA49)</f>
        <v>-12292575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-17031961</v>
      </c>
      <c r="D6" s="18"/>
      <c r="E6" s="19">
        <v>514811039</v>
      </c>
      <c r="F6" s="20">
        <v>531583462</v>
      </c>
      <c r="G6" s="20"/>
      <c r="H6" s="20">
        <v>-3401148</v>
      </c>
      <c r="I6" s="20">
        <v>-681364</v>
      </c>
      <c r="J6" s="20">
        <v>-4082512</v>
      </c>
      <c r="K6" s="20">
        <v>-18114331</v>
      </c>
      <c r="L6" s="20">
        <v>4086595</v>
      </c>
      <c r="M6" s="20">
        <v>-3404273</v>
      </c>
      <c r="N6" s="20">
        <v>-17432009</v>
      </c>
      <c r="O6" s="20">
        <v>4309944</v>
      </c>
      <c r="P6" s="20">
        <v>-1784157</v>
      </c>
      <c r="Q6" s="20">
        <v>328316</v>
      </c>
      <c r="R6" s="20">
        <v>2854103</v>
      </c>
      <c r="S6" s="20">
        <v>5118876</v>
      </c>
      <c r="T6" s="20">
        <v>-3217634</v>
      </c>
      <c r="U6" s="20">
        <v>-2108773</v>
      </c>
      <c r="V6" s="20">
        <v>-207531</v>
      </c>
      <c r="W6" s="20">
        <v>-18867949</v>
      </c>
      <c r="X6" s="20">
        <v>531583462</v>
      </c>
      <c r="Y6" s="20">
        <v>-550451411</v>
      </c>
      <c r="Z6" s="21">
        <v>-103.54938600403638</v>
      </c>
      <c r="AA6" s="22">
        <v>531583462</v>
      </c>
    </row>
    <row r="7" spans="1:27" x14ac:dyDescent="0.25">
      <c r="A7" s="23" t="s">
        <v>35</v>
      </c>
      <c r="B7" s="17" t="s">
        <v>32</v>
      </c>
      <c r="C7" s="18">
        <v>41099877</v>
      </c>
      <c r="D7" s="18"/>
      <c r="E7" s="19">
        <v>-272319176</v>
      </c>
      <c r="F7" s="20">
        <v>-277097159</v>
      </c>
      <c r="G7" s="20"/>
      <c r="H7" s="20">
        <v>9185574</v>
      </c>
      <c r="I7" s="20">
        <v>11257835</v>
      </c>
      <c r="J7" s="20">
        <v>20443409</v>
      </c>
      <c r="K7" s="20">
        <v>54322460</v>
      </c>
      <c r="L7" s="20">
        <v>8251932</v>
      </c>
      <c r="M7" s="20">
        <v>7500617</v>
      </c>
      <c r="N7" s="20">
        <v>70075009</v>
      </c>
      <c r="O7" s="20">
        <v>7401956</v>
      </c>
      <c r="P7" s="20">
        <v>9474943</v>
      </c>
      <c r="Q7" s="20">
        <v>7759746</v>
      </c>
      <c r="R7" s="20">
        <v>24636645</v>
      </c>
      <c r="S7" s="20">
        <v>9509601</v>
      </c>
      <c r="T7" s="20">
        <v>7706419</v>
      </c>
      <c r="U7" s="20">
        <v>6677163</v>
      </c>
      <c r="V7" s="20">
        <v>23893183</v>
      </c>
      <c r="W7" s="20">
        <v>139048246</v>
      </c>
      <c r="X7" s="20">
        <v>-277097159</v>
      </c>
      <c r="Y7" s="20">
        <v>416145405</v>
      </c>
      <c r="Z7" s="21">
        <v>-150.18032176937621</v>
      </c>
      <c r="AA7" s="22">
        <v>-277097159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-141026</v>
      </c>
      <c r="F10" s="20">
        <v>-201026</v>
      </c>
      <c r="G10" s="20"/>
      <c r="H10" s="20"/>
      <c r="I10" s="20"/>
      <c r="J10" s="20"/>
      <c r="K10" s="20">
        <v>-60068</v>
      </c>
      <c r="L10" s="20"/>
      <c r="M10" s="20"/>
      <c r="N10" s="20">
        <v>-60068</v>
      </c>
      <c r="O10" s="20">
        <v>-16500</v>
      </c>
      <c r="P10" s="20"/>
      <c r="Q10" s="20"/>
      <c r="R10" s="20">
        <v>-16500</v>
      </c>
      <c r="S10" s="20">
        <v>-2396</v>
      </c>
      <c r="T10" s="20">
        <v>-124369</v>
      </c>
      <c r="U10" s="20"/>
      <c r="V10" s="20">
        <v>-126765</v>
      </c>
      <c r="W10" s="20">
        <v>-203333</v>
      </c>
      <c r="X10" s="20">
        <v>-201026</v>
      </c>
      <c r="Y10" s="20">
        <v>-2307</v>
      </c>
      <c r="Z10" s="21">
        <v>1.1476127466098913</v>
      </c>
      <c r="AA10" s="22">
        <v>-201026</v>
      </c>
    </row>
    <row r="11" spans="1:27" x14ac:dyDescent="0.25">
      <c r="A11" s="23" t="s">
        <v>39</v>
      </c>
      <c r="B11" s="17" t="s">
        <v>32</v>
      </c>
      <c r="C11" s="18">
        <v>1329181</v>
      </c>
      <c r="D11" s="18"/>
      <c r="E11" s="19"/>
      <c r="F11" s="20"/>
      <c r="G11" s="24"/>
      <c r="H11" s="24">
        <v>-39912</v>
      </c>
      <c r="I11" s="24">
        <v>257923</v>
      </c>
      <c r="J11" s="20">
        <v>218011</v>
      </c>
      <c r="K11" s="24">
        <v>768031</v>
      </c>
      <c r="L11" s="24">
        <v>676840</v>
      </c>
      <c r="M11" s="20">
        <v>-975068</v>
      </c>
      <c r="N11" s="24">
        <v>469803</v>
      </c>
      <c r="O11" s="24">
        <v>769864</v>
      </c>
      <c r="P11" s="24">
        <v>-681812</v>
      </c>
      <c r="Q11" s="20">
        <v>340831</v>
      </c>
      <c r="R11" s="24">
        <v>428883</v>
      </c>
      <c r="S11" s="24">
        <v>1038723</v>
      </c>
      <c r="T11" s="20">
        <v>-1079147</v>
      </c>
      <c r="U11" s="24">
        <v>179276</v>
      </c>
      <c r="V11" s="24">
        <v>138852</v>
      </c>
      <c r="W11" s="24">
        <v>1255549</v>
      </c>
      <c r="X11" s="20"/>
      <c r="Y11" s="24">
        <v>1255549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25397097</v>
      </c>
      <c r="D13" s="29">
        <f>SUM(D6:D12)</f>
        <v>0</v>
      </c>
      <c r="E13" s="30">
        <f t="shared" si="0"/>
        <v>242350837</v>
      </c>
      <c r="F13" s="31">
        <f t="shared" si="0"/>
        <v>254285277</v>
      </c>
      <c r="G13" s="31">
        <f t="shared" si="0"/>
        <v>0</v>
      </c>
      <c r="H13" s="31">
        <f t="shared" si="0"/>
        <v>5744514</v>
      </c>
      <c r="I13" s="31">
        <f t="shared" si="0"/>
        <v>10834394</v>
      </c>
      <c r="J13" s="31">
        <f t="shared" si="0"/>
        <v>16578908</v>
      </c>
      <c r="K13" s="31">
        <f t="shared" si="0"/>
        <v>36916092</v>
      </c>
      <c r="L13" s="31">
        <f t="shared" si="0"/>
        <v>13015367</v>
      </c>
      <c r="M13" s="31">
        <f t="shared" si="0"/>
        <v>3121276</v>
      </c>
      <c r="N13" s="31">
        <f t="shared" si="0"/>
        <v>53052735</v>
      </c>
      <c r="O13" s="31">
        <f t="shared" si="0"/>
        <v>12465264</v>
      </c>
      <c r="P13" s="31">
        <f t="shared" si="0"/>
        <v>7008974</v>
      </c>
      <c r="Q13" s="31">
        <f t="shared" si="0"/>
        <v>8428893</v>
      </c>
      <c r="R13" s="31">
        <f t="shared" si="0"/>
        <v>27903131</v>
      </c>
      <c r="S13" s="31">
        <f t="shared" si="0"/>
        <v>15664804</v>
      </c>
      <c r="T13" s="31">
        <f t="shared" si="0"/>
        <v>3285269</v>
      </c>
      <c r="U13" s="31">
        <f t="shared" si="0"/>
        <v>4747666</v>
      </c>
      <c r="V13" s="31">
        <f t="shared" si="0"/>
        <v>23697739</v>
      </c>
      <c r="W13" s="31">
        <f t="shared" si="0"/>
        <v>121232513</v>
      </c>
      <c r="X13" s="31">
        <f t="shared" si="0"/>
        <v>254285277</v>
      </c>
      <c r="Y13" s="31">
        <f t="shared" si="0"/>
        <v>-133052764</v>
      </c>
      <c r="Z13" s="32">
        <f>+IF(X13&lt;&gt;0,+(Y13/X13)*100,0)</f>
        <v>-52.32421065416225</v>
      </c>
      <c r="AA13" s="33">
        <f>SUM(AA6:AA12)</f>
        <v>254285277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-4286447</v>
      </c>
      <c r="D17" s="18"/>
      <c r="E17" s="19">
        <v>14591637</v>
      </c>
      <c r="F17" s="20">
        <v>14293082</v>
      </c>
      <c r="G17" s="24"/>
      <c r="H17" s="24">
        <v>-10052630</v>
      </c>
      <c r="I17" s="24">
        <v>371680</v>
      </c>
      <c r="J17" s="20">
        <v>-9680950</v>
      </c>
      <c r="K17" s="24">
        <v>11494914</v>
      </c>
      <c r="L17" s="24"/>
      <c r="M17" s="20"/>
      <c r="N17" s="24">
        <v>11494914</v>
      </c>
      <c r="O17" s="24">
        <v>1194856</v>
      </c>
      <c r="P17" s="24"/>
      <c r="Q17" s="20">
        <v>6784614</v>
      </c>
      <c r="R17" s="24">
        <v>7979470</v>
      </c>
      <c r="S17" s="24">
        <v>1299397</v>
      </c>
      <c r="T17" s="20">
        <v>3028780</v>
      </c>
      <c r="U17" s="24"/>
      <c r="V17" s="24">
        <v>4328177</v>
      </c>
      <c r="W17" s="24">
        <v>14121611</v>
      </c>
      <c r="X17" s="20">
        <v>14293082</v>
      </c>
      <c r="Y17" s="24">
        <v>-171471</v>
      </c>
      <c r="Z17" s="25">
        <v>-1.1996782779249431</v>
      </c>
      <c r="AA17" s="26">
        <v>14293082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-4286447</v>
      </c>
      <c r="D25" s="29">
        <f t="shared" ref="D25:Y25" si="1">SUM(D15:D24)</f>
        <v>0</v>
      </c>
      <c r="E25" s="35">
        <f t="shared" si="1"/>
        <v>14591637</v>
      </c>
      <c r="F25" s="36">
        <f t="shared" si="1"/>
        <v>14293082</v>
      </c>
      <c r="G25" s="36">
        <f t="shared" si="1"/>
        <v>0</v>
      </c>
      <c r="H25" s="36">
        <f t="shared" si="1"/>
        <v>-10052630</v>
      </c>
      <c r="I25" s="36">
        <f t="shared" si="1"/>
        <v>371680</v>
      </c>
      <c r="J25" s="36">
        <f t="shared" si="1"/>
        <v>-9680950</v>
      </c>
      <c r="K25" s="36">
        <f t="shared" si="1"/>
        <v>11494914</v>
      </c>
      <c r="L25" s="36">
        <f t="shared" si="1"/>
        <v>0</v>
      </c>
      <c r="M25" s="36">
        <f t="shared" si="1"/>
        <v>0</v>
      </c>
      <c r="N25" s="36">
        <f t="shared" si="1"/>
        <v>11494914</v>
      </c>
      <c r="O25" s="36">
        <f t="shared" si="1"/>
        <v>1194856</v>
      </c>
      <c r="P25" s="36">
        <f t="shared" si="1"/>
        <v>0</v>
      </c>
      <c r="Q25" s="36">
        <f t="shared" si="1"/>
        <v>6784614</v>
      </c>
      <c r="R25" s="36">
        <f t="shared" si="1"/>
        <v>7979470</v>
      </c>
      <c r="S25" s="36">
        <f t="shared" si="1"/>
        <v>1299397</v>
      </c>
      <c r="T25" s="36">
        <f t="shared" si="1"/>
        <v>3028780</v>
      </c>
      <c r="U25" s="36">
        <f t="shared" si="1"/>
        <v>0</v>
      </c>
      <c r="V25" s="36">
        <f t="shared" si="1"/>
        <v>4328177</v>
      </c>
      <c r="W25" s="36">
        <f t="shared" si="1"/>
        <v>14121611</v>
      </c>
      <c r="X25" s="36">
        <f t="shared" si="1"/>
        <v>14293082</v>
      </c>
      <c r="Y25" s="36">
        <f t="shared" si="1"/>
        <v>-171471</v>
      </c>
      <c r="Z25" s="37">
        <f>+IF(X25&lt;&gt;0,+(Y25/X25)*100,0)</f>
        <v>-1.1996782779249431</v>
      </c>
      <c r="AA25" s="38">
        <f>SUM(AA15:AA24)</f>
        <v>14293082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21110650</v>
      </c>
      <c r="D26" s="29">
        <f>+D13+D25</f>
        <v>0</v>
      </c>
      <c r="E26" s="30">
        <f t="shared" si="2"/>
        <v>256942474</v>
      </c>
      <c r="F26" s="31">
        <f t="shared" si="2"/>
        <v>268578359</v>
      </c>
      <c r="G26" s="31">
        <f t="shared" si="2"/>
        <v>0</v>
      </c>
      <c r="H26" s="31">
        <f t="shared" si="2"/>
        <v>-4308116</v>
      </c>
      <c r="I26" s="31">
        <f t="shared" si="2"/>
        <v>11206074</v>
      </c>
      <c r="J26" s="31">
        <f t="shared" si="2"/>
        <v>6897958</v>
      </c>
      <c r="K26" s="31">
        <f t="shared" si="2"/>
        <v>48411006</v>
      </c>
      <c r="L26" s="31">
        <f t="shared" si="2"/>
        <v>13015367</v>
      </c>
      <c r="M26" s="31">
        <f t="shared" si="2"/>
        <v>3121276</v>
      </c>
      <c r="N26" s="31">
        <f t="shared" si="2"/>
        <v>64547649</v>
      </c>
      <c r="O26" s="31">
        <f t="shared" si="2"/>
        <v>13660120</v>
      </c>
      <c r="P26" s="31">
        <f t="shared" si="2"/>
        <v>7008974</v>
      </c>
      <c r="Q26" s="31">
        <f t="shared" si="2"/>
        <v>15213507</v>
      </c>
      <c r="R26" s="31">
        <f t="shared" si="2"/>
        <v>35882601</v>
      </c>
      <c r="S26" s="31">
        <f t="shared" si="2"/>
        <v>16964201</v>
      </c>
      <c r="T26" s="31">
        <f t="shared" si="2"/>
        <v>6314049</v>
      </c>
      <c r="U26" s="31">
        <f t="shared" si="2"/>
        <v>4747666</v>
      </c>
      <c r="V26" s="31">
        <f t="shared" si="2"/>
        <v>28025916</v>
      </c>
      <c r="W26" s="31">
        <f t="shared" si="2"/>
        <v>135354124</v>
      </c>
      <c r="X26" s="31">
        <f t="shared" si="2"/>
        <v>268578359</v>
      </c>
      <c r="Y26" s="31">
        <f t="shared" si="2"/>
        <v>-133224235</v>
      </c>
      <c r="Z26" s="32">
        <f>+IF(X26&lt;&gt;0,+(Y26/X26)*100,0)</f>
        <v>-49.603488343601057</v>
      </c>
      <c r="AA26" s="33">
        <f>+AA13+AA25</f>
        <v>268578359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-253</v>
      </c>
      <c r="D31" s="18"/>
      <c r="E31" s="19"/>
      <c r="F31" s="20"/>
      <c r="G31" s="20"/>
      <c r="H31" s="20">
        <v>-610</v>
      </c>
      <c r="I31" s="20"/>
      <c r="J31" s="20">
        <v>-610</v>
      </c>
      <c r="K31" s="20">
        <v>-4575</v>
      </c>
      <c r="L31" s="20">
        <v>-10</v>
      </c>
      <c r="M31" s="20">
        <v>-242</v>
      </c>
      <c r="N31" s="20">
        <v>-4827</v>
      </c>
      <c r="O31" s="20">
        <v>-273</v>
      </c>
      <c r="P31" s="20">
        <v>-790</v>
      </c>
      <c r="Q31" s="20">
        <v>-2922</v>
      </c>
      <c r="R31" s="20">
        <v>-3985</v>
      </c>
      <c r="S31" s="20">
        <v>-2613</v>
      </c>
      <c r="T31" s="20">
        <v>-1784</v>
      </c>
      <c r="U31" s="20">
        <v>-1621</v>
      </c>
      <c r="V31" s="20">
        <v>-6018</v>
      </c>
      <c r="W31" s="20">
        <v>-15440</v>
      </c>
      <c r="X31" s="20"/>
      <c r="Y31" s="20">
        <v>-15440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5857932</v>
      </c>
      <c r="D32" s="18"/>
      <c r="E32" s="19">
        <v>-1550589</v>
      </c>
      <c r="F32" s="20">
        <v>69447078</v>
      </c>
      <c r="G32" s="20"/>
      <c r="H32" s="20">
        <v>-318418</v>
      </c>
      <c r="I32" s="20">
        <v>1598528</v>
      </c>
      <c r="J32" s="20">
        <v>1280110</v>
      </c>
      <c r="K32" s="20">
        <v>-175675</v>
      </c>
      <c r="L32" s="20">
        <v>2365234</v>
      </c>
      <c r="M32" s="20">
        <v>-5264794</v>
      </c>
      <c r="N32" s="20">
        <v>-3075235</v>
      </c>
      <c r="O32" s="20">
        <v>5158454</v>
      </c>
      <c r="P32" s="20">
        <v>-6223333</v>
      </c>
      <c r="Q32" s="20">
        <v>2068520</v>
      </c>
      <c r="R32" s="20">
        <v>1003641</v>
      </c>
      <c r="S32" s="20">
        <v>7433422</v>
      </c>
      <c r="T32" s="20">
        <v>-8593631</v>
      </c>
      <c r="U32" s="20">
        <v>1260653</v>
      </c>
      <c r="V32" s="20">
        <v>100444</v>
      </c>
      <c r="W32" s="20">
        <v>-691040</v>
      </c>
      <c r="X32" s="20">
        <v>69447078</v>
      </c>
      <c r="Y32" s="20">
        <v>-70138118</v>
      </c>
      <c r="Z32" s="21">
        <v>-100.99505986414576</v>
      </c>
      <c r="AA32" s="22">
        <v>69447078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15858329</v>
      </c>
      <c r="I33" s="20">
        <v>-4208535</v>
      </c>
      <c r="J33" s="20">
        <v>11649794</v>
      </c>
      <c r="K33" s="20">
        <v>-18141913</v>
      </c>
      <c r="L33" s="20">
        <v>-221213</v>
      </c>
      <c r="M33" s="20"/>
      <c r="N33" s="20">
        <v>-18363126</v>
      </c>
      <c r="O33" s="20">
        <v>-16008</v>
      </c>
      <c r="P33" s="20">
        <v>-88934</v>
      </c>
      <c r="Q33" s="20"/>
      <c r="R33" s="20">
        <v>-104942</v>
      </c>
      <c r="S33" s="20"/>
      <c r="T33" s="20"/>
      <c r="U33" s="20"/>
      <c r="V33" s="20"/>
      <c r="W33" s="20">
        <v>-6818274</v>
      </c>
      <c r="X33" s="20"/>
      <c r="Y33" s="20">
        <v>-6818274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4857424</v>
      </c>
      <c r="D35" s="18"/>
      <c r="E35" s="19">
        <v>21393048</v>
      </c>
      <c r="F35" s="20">
        <v>21393048</v>
      </c>
      <c r="G35" s="20"/>
      <c r="H35" s="20">
        <v>973639</v>
      </c>
      <c r="I35" s="20">
        <v>1029837</v>
      </c>
      <c r="J35" s="20">
        <v>2003476</v>
      </c>
      <c r="K35" s="20">
        <v>6577354</v>
      </c>
      <c r="L35" s="20">
        <v>1780212</v>
      </c>
      <c r="M35" s="20">
        <v>-60794</v>
      </c>
      <c r="N35" s="20">
        <v>8296772</v>
      </c>
      <c r="O35" s="20">
        <v>796099</v>
      </c>
      <c r="P35" s="20">
        <v>1110578</v>
      </c>
      <c r="Q35" s="20">
        <v>848870</v>
      </c>
      <c r="R35" s="20">
        <v>2755547</v>
      </c>
      <c r="S35" s="20">
        <v>1062019</v>
      </c>
      <c r="T35" s="20">
        <v>852120</v>
      </c>
      <c r="U35" s="20">
        <v>725210</v>
      </c>
      <c r="V35" s="20">
        <v>2639349</v>
      </c>
      <c r="W35" s="20">
        <v>15695144</v>
      </c>
      <c r="X35" s="20">
        <v>21393048</v>
      </c>
      <c r="Y35" s="20">
        <v>-5697904</v>
      </c>
      <c r="Z35" s="21">
        <v>-26.634372063298322</v>
      </c>
      <c r="AA35" s="22">
        <v>21393048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10715103</v>
      </c>
      <c r="D37" s="29">
        <f t="shared" ref="D37:Y37" si="3">SUM(D29:D36)</f>
        <v>0</v>
      </c>
      <c r="E37" s="30">
        <f t="shared" si="3"/>
        <v>19842459</v>
      </c>
      <c r="F37" s="31">
        <f t="shared" si="3"/>
        <v>90840126</v>
      </c>
      <c r="G37" s="31">
        <f t="shared" si="3"/>
        <v>0</v>
      </c>
      <c r="H37" s="31">
        <f t="shared" si="3"/>
        <v>16512940</v>
      </c>
      <c r="I37" s="31">
        <f t="shared" si="3"/>
        <v>-1580170</v>
      </c>
      <c r="J37" s="31">
        <f t="shared" si="3"/>
        <v>14932770</v>
      </c>
      <c r="K37" s="31">
        <f t="shared" si="3"/>
        <v>-11744809</v>
      </c>
      <c r="L37" s="31">
        <f t="shared" si="3"/>
        <v>3924223</v>
      </c>
      <c r="M37" s="31">
        <f t="shared" si="3"/>
        <v>-5325830</v>
      </c>
      <c r="N37" s="31">
        <f t="shared" si="3"/>
        <v>-13146416</v>
      </c>
      <c r="O37" s="31">
        <f t="shared" si="3"/>
        <v>5938272</v>
      </c>
      <c r="P37" s="31">
        <f t="shared" si="3"/>
        <v>-5202479</v>
      </c>
      <c r="Q37" s="31">
        <f t="shared" si="3"/>
        <v>2914468</v>
      </c>
      <c r="R37" s="31">
        <f t="shared" si="3"/>
        <v>3650261</v>
      </c>
      <c r="S37" s="31">
        <f t="shared" si="3"/>
        <v>8492828</v>
      </c>
      <c r="T37" s="31">
        <f t="shared" si="3"/>
        <v>-7743295</v>
      </c>
      <c r="U37" s="31">
        <f t="shared" si="3"/>
        <v>1984242</v>
      </c>
      <c r="V37" s="31">
        <f t="shared" si="3"/>
        <v>2733775</v>
      </c>
      <c r="W37" s="31">
        <f t="shared" si="3"/>
        <v>8170390</v>
      </c>
      <c r="X37" s="31">
        <f t="shared" si="3"/>
        <v>90840126</v>
      </c>
      <c r="Y37" s="31">
        <f t="shared" si="3"/>
        <v>-82669736</v>
      </c>
      <c r="Z37" s="32">
        <f>+IF(X37&lt;&gt;0,+(Y37/X37)*100,0)</f>
        <v>-91.005747834387634</v>
      </c>
      <c r="AA37" s="33">
        <f>SUM(AA29:AA36)</f>
        <v>90840126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10715103</v>
      </c>
      <c r="D44" s="29">
        <f>+D37+D43</f>
        <v>0</v>
      </c>
      <c r="E44" s="30">
        <f t="shared" si="5"/>
        <v>19842459</v>
      </c>
      <c r="F44" s="31">
        <f t="shared" si="5"/>
        <v>90840126</v>
      </c>
      <c r="G44" s="31">
        <f t="shared" si="5"/>
        <v>0</v>
      </c>
      <c r="H44" s="31">
        <f t="shared" si="5"/>
        <v>16512940</v>
      </c>
      <c r="I44" s="31">
        <f t="shared" si="5"/>
        <v>-1580170</v>
      </c>
      <c r="J44" s="31">
        <f t="shared" si="5"/>
        <v>14932770</v>
      </c>
      <c r="K44" s="31">
        <f t="shared" si="5"/>
        <v>-11744809</v>
      </c>
      <c r="L44" s="31">
        <f t="shared" si="5"/>
        <v>3924223</v>
      </c>
      <c r="M44" s="31">
        <f t="shared" si="5"/>
        <v>-5325830</v>
      </c>
      <c r="N44" s="31">
        <f t="shared" si="5"/>
        <v>-13146416</v>
      </c>
      <c r="O44" s="31">
        <f t="shared" si="5"/>
        <v>5938272</v>
      </c>
      <c r="P44" s="31">
        <f t="shared" si="5"/>
        <v>-5202479</v>
      </c>
      <c r="Q44" s="31">
        <f t="shared" si="5"/>
        <v>2914468</v>
      </c>
      <c r="R44" s="31">
        <f t="shared" si="5"/>
        <v>3650261</v>
      </c>
      <c r="S44" s="31">
        <f t="shared" si="5"/>
        <v>8492828</v>
      </c>
      <c r="T44" s="31">
        <f t="shared" si="5"/>
        <v>-7743295</v>
      </c>
      <c r="U44" s="31">
        <f t="shared" si="5"/>
        <v>1984242</v>
      </c>
      <c r="V44" s="31">
        <f t="shared" si="5"/>
        <v>2733775</v>
      </c>
      <c r="W44" s="31">
        <f t="shared" si="5"/>
        <v>8170390</v>
      </c>
      <c r="X44" s="31">
        <f t="shared" si="5"/>
        <v>90840126</v>
      </c>
      <c r="Y44" s="31">
        <f t="shared" si="5"/>
        <v>-82669736</v>
      </c>
      <c r="Z44" s="32">
        <f>+IF(X44&lt;&gt;0,+(Y44/X44)*100,0)</f>
        <v>-91.005747834387634</v>
      </c>
      <c r="AA44" s="33">
        <f>+AA37+AA43</f>
        <v>90840126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10395547</v>
      </c>
      <c r="D45" s="42">
        <f t="shared" si="6"/>
        <v>0</v>
      </c>
      <c r="E45" s="43">
        <f t="shared" si="6"/>
        <v>237100015</v>
      </c>
      <c r="F45" s="44">
        <f t="shared" si="6"/>
        <v>177738233</v>
      </c>
      <c r="G45" s="44">
        <f t="shared" si="6"/>
        <v>0</v>
      </c>
      <c r="H45" s="44">
        <f t="shared" si="6"/>
        <v>-20821056</v>
      </c>
      <c r="I45" s="44">
        <f t="shared" si="6"/>
        <v>12786244</v>
      </c>
      <c r="J45" s="44">
        <f t="shared" si="6"/>
        <v>-8034812</v>
      </c>
      <c r="K45" s="44">
        <f t="shared" si="6"/>
        <v>60155815</v>
      </c>
      <c r="L45" s="44">
        <f t="shared" si="6"/>
        <v>9091144</v>
      </c>
      <c r="M45" s="44">
        <f t="shared" si="6"/>
        <v>8447106</v>
      </c>
      <c r="N45" s="44">
        <f t="shared" si="6"/>
        <v>77694065</v>
      </c>
      <c r="O45" s="44">
        <f t="shared" si="6"/>
        <v>7721848</v>
      </c>
      <c r="P45" s="44">
        <f t="shared" si="6"/>
        <v>12211453</v>
      </c>
      <c r="Q45" s="44">
        <f t="shared" si="6"/>
        <v>12299039</v>
      </c>
      <c r="R45" s="44">
        <f t="shared" si="6"/>
        <v>32232340</v>
      </c>
      <c r="S45" s="44">
        <f t="shared" si="6"/>
        <v>8471373</v>
      </c>
      <c r="T45" s="44">
        <f t="shared" si="6"/>
        <v>14057344</v>
      </c>
      <c r="U45" s="44">
        <f t="shared" si="6"/>
        <v>2763424</v>
      </c>
      <c r="V45" s="44">
        <f t="shared" si="6"/>
        <v>25292141</v>
      </c>
      <c r="W45" s="44">
        <f t="shared" si="6"/>
        <v>127183734</v>
      </c>
      <c r="X45" s="44">
        <f t="shared" si="6"/>
        <v>177738233</v>
      </c>
      <c r="Y45" s="44">
        <f t="shared" si="6"/>
        <v>-50554499</v>
      </c>
      <c r="Z45" s="45">
        <f>+IF(X45&lt;&gt;0,+(Y45/X45)*100,0)</f>
        <v>-28.443232582378602</v>
      </c>
      <c r="AA45" s="46">
        <f>+AA26-AA44</f>
        <v>177738233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344529541</v>
      </c>
      <c r="D47" s="18"/>
      <c r="E47" s="19">
        <v>237100015</v>
      </c>
      <c r="F47" s="20">
        <v>177738233</v>
      </c>
      <c r="G47" s="20"/>
      <c r="H47" s="20">
        <v>47504089</v>
      </c>
      <c r="I47" s="20">
        <v>8145535</v>
      </c>
      <c r="J47" s="20">
        <v>55649624</v>
      </c>
      <c r="K47" s="20">
        <v>249012040</v>
      </c>
      <c r="L47" s="20">
        <v>67290945</v>
      </c>
      <c r="M47" s="20">
        <v>3482771</v>
      </c>
      <c r="N47" s="20">
        <v>319785756</v>
      </c>
      <c r="O47" s="20">
        <v>138935189</v>
      </c>
      <c r="P47" s="20">
        <v>2838971</v>
      </c>
      <c r="Q47" s="20">
        <v>-49693460</v>
      </c>
      <c r="R47" s="20">
        <v>92080700</v>
      </c>
      <c r="S47" s="20">
        <v>-1658185</v>
      </c>
      <c r="T47" s="20">
        <v>4386700</v>
      </c>
      <c r="U47" s="20">
        <v>-65529239</v>
      </c>
      <c r="V47" s="20">
        <v>-62800724</v>
      </c>
      <c r="W47" s="20">
        <v>404715356</v>
      </c>
      <c r="X47" s="20">
        <v>177738233</v>
      </c>
      <c r="Y47" s="20">
        <v>226977123</v>
      </c>
      <c r="Z47" s="47">
        <v>127.70303787142971</v>
      </c>
      <c r="AA47" s="22">
        <v>177738233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344529541</v>
      </c>
      <c r="D50" s="50">
        <f t="shared" ref="D50:Y50" si="7">SUM(D47:D49)</f>
        <v>0</v>
      </c>
      <c r="E50" s="51">
        <f t="shared" si="7"/>
        <v>237100015</v>
      </c>
      <c r="F50" s="52">
        <f t="shared" si="7"/>
        <v>177738233</v>
      </c>
      <c r="G50" s="52">
        <f t="shared" si="7"/>
        <v>0</v>
      </c>
      <c r="H50" s="52">
        <f t="shared" si="7"/>
        <v>47504089</v>
      </c>
      <c r="I50" s="52">
        <f t="shared" si="7"/>
        <v>8145535</v>
      </c>
      <c r="J50" s="52">
        <f t="shared" si="7"/>
        <v>55649624</v>
      </c>
      <c r="K50" s="52">
        <f t="shared" si="7"/>
        <v>249012040</v>
      </c>
      <c r="L50" s="52">
        <f t="shared" si="7"/>
        <v>67290945</v>
      </c>
      <c r="M50" s="52">
        <f t="shared" si="7"/>
        <v>3482771</v>
      </c>
      <c r="N50" s="52">
        <f t="shared" si="7"/>
        <v>319785756</v>
      </c>
      <c r="O50" s="52">
        <f t="shared" si="7"/>
        <v>138935189</v>
      </c>
      <c r="P50" s="52">
        <f t="shared" si="7"/>
        <v>2838971</v>
      </c>
      <c r="Q50" s="52">
        <f t="shared" si="7"/>
        <v>-49693460</v>
      </c>
      <c r="R50" s="52">
        <f t="shared" si="7"/>
        <v>92080700</v>
      </c>
      <c r="S50" s="52">
        <f t="shared" si="7"/>
        <v>-1658185</v>
      </c>
      <c r="T50" s="52">
        <f t="shared" si="7"/>
        <v>4386700</v>
      </c>
      <c r="U50" s="52">
        <f t="shared" si="7"/>
        <v>-65529239</v>
      </c>
      <c r="V50" s="52">
        <f t="shared" si="7"/>
        <v>-62800724</v>
      </c>
      <c r="W50" s="52">
        <f t="shared" si="7"/>
        <v>404715356</v>
      </c>
      <c r="X50" s="52">
        <f t="shared" si="7"/>
        <v>177738233</v>
      </c>
      <c r="Y50" s="52">
        <f t="shared" si="7"/>
        <v>226977123</v>
      </c>
      <c r="Z50" s="53">
        <f>+IF(X50&lt;&gt;0,+(Y50/X50)*100,0)</f>
        <v>127.70303787142971</v>
      </c>
      <c r="AA50" s="54">
        <f>SUM(AA47:AA49)</f>
        <v>177738233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41510669</v>
      </c>
      <c r="F6" s="20">
        <v>-29822565</v>
      </c>
      <c r="G6" s="20"/>
      <c r="H6" s="20">
        <v>590819</v>
      </c>
      <c r="I6" s="20">
        <v>700662</v>
      </c>
      <c r="J6" s="20">
        <v>1291481</v>
      </c>
      <c r="K6" s="20">
        <v>8479209</v>
      </c>
      <c r="L6" s="20"/>
      <c r="M6" s="20"/>
      <c r="N6" s="20">
        <v>8479209</v>
      </c>
      <c r="O6" s="20">
        <v>-1291481</v>
      </c>
      <c r="P6" s="20"/>
      <c r="Q6" s="20"/>
      <c r="R6" s="20">
        <v>-1291481</v>
      </c>
      <c r="S6" s="20"/>
      <c r="T6" s="20"/>
      <c r="U6" s="20"/>
      <c r="V6" s="20"/>
      <c r="W6" s="20">
        <v>8479209</v>
      </c>
      <c r="X6" s="20">
        <v>-29822565</v>
      </c>
      <c r="Y6" s="20">
        <v>38301774</v>
      </c>
      <c r="Z6" s="21">
        <v>-128.43219220077145</v>
      </c>
      <c r="AA6" s="22">
        <v>-29822565</v>
      </c>
    </row>
    <row r="7" spans="1:27" x14ac:dyDescent="0.25">
      <c r="A7" s="23" t="s">
        <v>35</v>
      </c>
      <c r="B7" s="17" t="s">
        <v>32</v>
      </c>
      <c r="C7" s="18">
        <v>-453908551</v>
      </c>
      <c r="D7" s="18"/>
      <c r="E7" s="19">
        <v>-61679673</v>
      </c>
      <c r="F7" s="20">
        <v>-36581125</v>
      </c>
      <c r="G7" s="20"/>
      <c r="H7" s="20">
        <v>448771432</v>
      </c>
      <c r="I7" s="20">
        <v>8792777</v>
      </c>
      <c r="J7" s="20">
        <v>457564209</v>
      </c>
      <c r="K7" s="20">
        <v>8786164</v>
      </c>
      <c r="L7" s="20">
        <v>8931641</v>
      </c>
      <c r="M7" s="20">
        <v>8881185</v>
      </c>
      <c r="N7" s="20">
        <v>26598990</v>
      </c>
      <c r="O7" s="20">
        <v>25198628</v>
      </c>
      <c r="P7" s="20">
        <v>10858496</v>
      </c>
      <c r="Q7" s="20">
        <v>10843993</v>
      </c>
      <c r="R7" s="20">
        <v>46901117</v>
      </c>
      <c r="S7" s="20">
        <v>10878891</v>
      </c>
      <c r="T7" s="20">
        <v>10963298</v>
      </c>
      <c r="U7" s="20">
        <v>10969192</v>
      </c>
      <c r="V7" s="20">
        <v>32811381</v>
      </c>
      <c r="W7" s="20">
        <v>563875697</v>
      </c>
      <c r="X7" s="20">
        <v>-36581125</v>
      </c>
      <c r="Y7" s="20">
        <v>600456822</v>
      </c>
      <c r="Z7" s="21">
        <v>-1641.4389169277872</v>
      </c>
      <c r="AA7" s="22">
        <v>-36581125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1314391</v>
      </c>
      <c r="F11" s="20">
        <v>861511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861511</v>
      </c>
      <c r="Y11" s="24">
        <v>-861511</v>
      </c>
      <c r="Z11" s="25">
        <v>-100</v>
      </c>
      <c r="AA11" s="26">
        <v>861511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-453908551</v>
      </c>
      <c r="D13" s="29">
        <f>SUM(D6:D12)</f>
        <v>0</v>
      </c>
      <c r="E13" s="30">
        <f t="shared" si="0"/>
        <v>-18854613</v>
      </c>
      <c r="F13" s="31">
        <f t="shared" si="0"/>
        <v>-65542179</v>
      </c>
      <c r="G13" s="31">
        <f t="shared" si="0"/>
        <v>0</v>
      </c>
      <c r="H13" s="31">
        <f t="shared" si="0"/>
        <v>449362251</v>
      </c>
      <c r="I13" s="31">
        <f t="shared" si="0"/>
        <v>9493439</v>
      </c>
      <c r="J13" s="31">
        <f t="shared" si="0"/>
        <v>458855690</v>
      </c>
      <c r="K13" s="31">
        <f t="shared" si="0"/>
        <v>17265373</v>
      </c>
      <c r="L13" s="31">
        <f t="shared" si="0"/>
        <v>8931641</v>
      </c>
      <c r="M13" s="31">
        <f t="shared" si="0"/>
        <v>8881185</v>
      </c>
      <c r="N13" s="31">
        <f t="shared" si="0"/>
        <v>35078199</v>
      </c>
      <c r="O13" s="31">
        <f t="shared" si="0"/>
        <v>23907147</v>
      </c>
      <c r="P13" s="31">
        <f t="shared" si="0"/>
        <v>10858496</v>
      </c>
      <c r="Q13" s="31">
        <f t="shared" si="0"/>
        <v>10843993</v>
      </c>
      <c r="R13" s="31">
        <f t="shared" si="0"/>
        <v>45609636</v>
      </c>
      <c r="S13" s="31">
        <f t="shared" si="0"/>
        <v>10878891</v>
      </c>
      <c r="T13" s="31">
        <f t="shared" si="0"/>
        <v>10963298</v>
      </c>
      <c r="U13" s="31">
        <f t="shared" si="0"/>
        <v>10969192</v>
      </c>
      <c r="V13" s="31">
        <f t="shared" si="0"/>
        <v>32811381</v>
      </c>
      <c r="W13" s="31">
        <f t="shared" si="0"/>
        <v>572354906</v>
      </c>
      <c r="X13" s="31">
        <f t="shared" si="0"/>
        <v>-65542179</v>
      </c>
      <c r="Y13" s="31">
        <f t="shared" si="0"/>
        <v>637897085</v>
      </c>
      <c r="Z13" s="32">
        <f>+IF(X13&lt;&gt;0,+(Y13/X13)*100,0)</f>
        <v>-973.26194327472683</v>
      </c>
      <c r="AA13" s="33">
        <f>SUM(AA6:AA12)</f>
        <v>-65542179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-1671949</v>
      </c>
      <c r="D17" s="18"/>
      <c r="E17" s="19">
        <v>-700500</v>
      </c>
      <c r="F17" s="20">
        <v>-379553</v>
      </c>
      <c r="G17" s="24"/>
      <c r="H17" s="24">
        <v>1671949</v>
      </c>
      <c r="I17" s="24"/>
      <c r="J17" s="20">
        <v>1671949</v>
      </c>
      <c r="K17" s="24"/>
      <c r="L17" s="24"/>
      <c r="M17" s="20"/>
      <c r="N17" s="24"/>
      <c r="O17" s="24">
        <v>-377490</v>
      </c>
      <c r="P17" s="24"/>
      <c r="Q17" s="20"/>
      <c r="R17" s="24">
        <v>-377490</v>
      </c>
      <c r="S17" s="24"/>
      <c r="T17" s="20"/>
      <c r="U17" s="24"/>
      <c r="V17" s="24"/>
      <c r="W17" s="24">
        <v>1294459</v>
      </c>
      <c r="X17" s="20">
        <v>-379553</v>
      </c>
      <c r="Y17" s="24">
        <v>1674012</v>
      </c>
      <c r="Z17" s="25">
        <v>-441.04828574665459</v>
      </c>
      <c r="AA17" s="26">
        <v>-379553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-1671949</v>
      </c>
      <c r="D25" s="29">
        <f t="shared" ref="D25:Y25" si="1">SUM(D15:D24)</f>
        <v>0</v>
      </c>
      <c r="E25" s="35">
        <f t="shared" si="1"/>
        <v>-700500</v>
      </c>
      <c r="F25" s="36">
        <f t="shared" si="1"/>
        <v>-379553</v>
      </c>
      <c r="G25" s="36">
        <f t="shared" si="1"/>
        <v>0</v>
      </c>
      <c r="H25" s="36">
        <f t="shared" si="1"/>
        <v>1671949</v>
      </c>
      <c r="I25" s="36">
        <f t="shared" si="1"/>
        <v>0</v>
      </c>
      <c r="J25" s="36">
        <f t="shared" si="1"/>
        <v>1671949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-377490</v>
      </c>
      <c r="P25" s="36">
        <f t="shared" si="1"/>
        <v>0</v>
      </c>
      <c r="Q25" s="36">
        <f t="shared" si="1"/>
        <v>0</v>
      </c>
      <c r="R25" s="36">
        <f t="shared" si="1"/>
        <v>-377490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1294459</v>
      </c>
      <c r="X25" s="36">
        <f t="shared" si="1"/>
        <v>-379553</v>
      </c>
      <c r="Y25" s="36">
        <f t="shared" si="1"/>
        <v>1674012</v>
      </c>
      <c r="Z25" s="37">
        <f>+IF(X25&lt;&gt;0,+(Y25/X25)*100,0)</f>
        <v>-441.04828574665459</v>
      </c>
      <c r="AA25" s="38">
        <f>SUM(AA15:AA24)</f>
        <v>-379553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-455580500</v>
      </c>
      <c r="D26" s="29">
        <f>+D13+D25</f>
        <v>0</v>
      </c>
      <c r="E26" s="30">
        <f t="shared" si="2"/>
        <v>-19555113</v>
      </c>
      <c r="F26" s="31">
        <f t="shared" si="2"/>
        <v>-65921732</v>
      </c>
      <c r="G26" s="31">
        <f t="shared" si="2"/>
        <v>0</v>
      </c>
      <c r="H26" s="31">
        <f t="shared" si="2"/>
        <v>451034200</v>
      </c>
      <c r="I26" s="31">
        <f t="shared" si="2"/>
        <v>9493439</v>
      </c>
      <c r="J26" s="31">
        <f t="shared" si="2"/>
        <v>460527639</v>
      </c>
      <c r="K26" s="31">
        <f t="shared" si="2"/>
        <v>17265373</v>
      </c>
      <c r="L26" s="31">
        <f t="shared" si="2"/>
        <v>8931641</v>
      </c>
      <c r="M26" s="31">
        <f t="shared" si="2"/>
        <v>8881185</v>
      </c>
      <c r="N26" s="31">
        <f t="shared" si="2"/>
        <v>35078199</v>
      </c>
      <c r="O26" s="31">
        <f t="shared" si="2"/>
        <v>23529657</v>
      </c>
      <c r="P26" s="31">
        <f t="shared" si="2"/>
        <v>10858496</v>
      </c>
      <c r="Q26" s="31">
        <f t="shared" si="2"/>
        <v>10843993</v>
      </c>
      <c r="R26" s="31">
        <f t="shared" si="2"/>
        <v>45232146</v>
      </c>
      <c r="S26" s="31">
        <f t="shared" si="2"/>
        <v>10878891</v>
      </c>
      <c r="T26" s="31">
        <f t="shared" si="2"/>
        <v>10963298</v>
      </c>
      <c r="U26" s="31">
        <f t="shared" si="2"/>
        <v>10969192</v>
      </c>
      <c r="V26" s="31">
        <f t="shared" si="2"/>
        <v>32811381</v>
      </c>
      <c r="W26" s="31">
        <f t="shared" si="2"/>
        <v>573649365</v>
      </c>
      <c r="X26" s="31">
        <f t="shared" si="2"/>
        <v>-65921732</v>
      </c>
      <c r="Y26" s="31">
        <f t="shared" si="2"/>
        <v>639571097</v>
      </c>
      <c r="Z26" s="32">
        <f>+IF(X26&lt;&gt;0,+(Y26/X26)*100,0)</f>
        <v>-970.19765348398312</v>
      </c>
      <c r="AA26" s="33">
        <f>+AA13+AA25</f>
        <v>-65921732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1250000</v>
      </c>
      <c r="F32" s="20"/>
      <c r="G32" s="20"/>
      <c r="H32" s="20">
        <v>-56096984</v>
      </c>
      <c r="I32" s="20"/>
      <c r="J32" s="20">
        <v>-56096984</v>
      </c>
      <c r="K32" s="20">
        <v>3138169</v>
      </c>
      <c r="L32" s="20"/>
      <c r="M32" s="20">
        <v>3792278</v>
      </c>
      <c r="N32" s="20">
        <v>6930447</v>
      </c>
      <c r="O32" s="20">
        <v>16195591</v>
      </c>
      <c r="P32" s="20">
        <v>154125</v>
      </c>
      <c r="Q32" s="20">
        <v>2635052</v>
      </c>
      <c r="R32" s="20">
        <v>18984768</v>
      </c>
      <c r="S32" s="20">
        <v>3056622</v>
      </c>
      <c r="T32" s="20">
        <v>3160960</v>
      </c>
      <c r="U32" s="20">
        <v>2874703</v>
      </c>
      <c r="V32" s="20">
        <v>9092285</v>
      </c>
      <c r="W32" s="20">
        <v>-21089484</v>
      </c>
      <c r="X32" s="20"/>
      <c r="Y32" s="20">
        <v>-21089484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14632819</v>
      </c>
      <c r="F35" s="20">
        <v>269707</v>
      </c>
      <c r="G35" s="20"/>
      <c r="H35" s="20">
        <v>1146915</v>
      </c>
      <c r="I35" s="20">
        <v>144</v>
      </c>
      <c r="J35" s="20">
        <v>1147059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1147059</v>
      </c>
      <c r="X35" s="20">
        <v>269707</v>
      </c>
      <c r="Y35" s="20">
        <v>877352</v>
      </c>
      <c r="Z35" s="21">
        <v>325.29819396604466</v>
      </c>
      <c r="AA35" s="22">
        <v>269707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15882819</v>
      </c>
      <c r="F37" s="31">
        <f t="shared" si="3"/>
        <v>269707</v>
      </c>
      <c r="G37" s="31">
        <f t="shared" si="3"/>
        <v>0</v>
      </c>
      <c r="H37" s="31">
        <f t="shared" si="3"/>
        <v>-54950069</v>
      </c>
      <c r="I37" s="31">
        <f t="shared" si="3"/>
        <v>144</v>
      </c>
      <c r="J37" s="31">
        <f t="shared" si="3"/>
        <v>-54949925</v>
      </c>
      <c r="K37" s="31">
        <f t="shared" si="3"/>
        <v>3138169</v>
      </c>
      <c r="L37" s="31">
        <f t="shared" si="3"/>
        <v>0</v>
      </c>
      <c r="M37" s="31">
        <f t="shared" si="3"/>
        <v>3792278</v>
      </c>
      <c r="N37" s="31">
        <f t="shared" si="3"/>
        <v>6930447</v>
      </c>
      <c r="O37" s="31">
        <f t="shared" si="3"/>
        <v>16195591</v>
      </c>
      <c r="P37" s="31">
        <f t="shared" si="3"/>
        <v>154125</v>
      </c>
      <c r="Q37" s="31">
        <f t="shared" si="3"/>
        <v>2635052</v>
      </c>
      <c r="R37" s="31">
        <f t="shared" si="3"/>
        <v>18984768</v>
      </c>
      <c r="S37" s="31">
        <f t="shared" si="3"/>
        <v>3056622</v>
      </c>
      <c r="T37" s="31">
        <f t="shared" si="3"/>
        <v>3160960</v>
      </c>
      <c r="U37" s="31">
        <f t="shared" si="3"/>
        <v>2874703</v>
      </c>
      <c r="V37" s="31">
        <f t="shared" si="3"/>
        <v>9092285</v>
      </c>
      <c r="W37" s="31">
        <f t="shared" si="3"/>
        <v>-19942425</v>
      </c>
      <c r="X37" s="31">
        <f t="shared" si="3"/>
        <v>269707</v>
      </c>
      <c r="Y37" s="31">
        <f t="shared" si="3"/>
        <v>-20212132</v>
      </c>
      <c r="Z37" s="32">
        <f>+IF(X37&lt;&gt;0,+(Y37/X37)*100,0)</f>
        <v>-7494.1073090427763</v>
      </c>
      <c r="AA37" s="33">
        <f>SUM(AA29:AA36)</f>
        <v>269707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-5180469</v>
      </c>
      <c r="D40" s="18"/>
      <c r="E40" s="19"/>
      <c r="F40" s="20"/>
      <c r="G40" s="20"/>
      <c r="H40" s="20">
        <v>5180469</v>
      </c>
      <c r="I40" s="20"/>
      <c r="J40" s="20">
        <v>5180469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5180469</v>
      </c>
      <c r="X40" s="20"/>
      <c r="Y40" s="20">
        <v>5180469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-5180469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5180469</v>
      </c>
      <c r="I43" s="36">
        <f t="shared" si="4"/>
        <v>0</v>
      </c>
      <c r="J43" s="36">
        <f t="shared" si="4"/>
        <v>5180469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5180469</v>
      </c>
      <c r="X43" s="36">
        <f t="shared" si="4"/>
        <v>0</v>
      </c>
      <c r="Y43" s="36">
        <f t="shared" si="4"/>
        <v>5180469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-5180469</v>
      </c>
      <c r="D44" s="29">
        <f>+D37+D43</f>
        <v>0</v>
      </c>
      <c r="E44" s="30">
        <f t="shared" si="5"/>
        <v>15882819</v>
      </c>
      <c r="F44" s="31">
        <f t="shared" si="5"/>
        <v>269707</v>
      </c>
      <c r="G44" s="31">
        <f t="shared" si="5"/>
        <v>0</v>
      </c>
      <c r="H44" s="31">
        <f t="shared" si="5"/>
        <v>-49769600</v>
      </c>
      <c r="I44" s="31">
        <f t="shared" si="5"/>
        <v>144</v>
      </c>
      <c r="J44" s="31">
        <f t="shared" si="5"/>
        <v>-49769456</v>
      </c>
      <c r="K44" s="31">
        <f t="shared" si="5"/>
        <v>3138169</v>
      </c>
      <c r="L44" s="31">
        <f t="shared" si="5"/>
        <v>0</v>
      </c>
      <c r="M44" s="31">
        <f t="shared" si="5"/>
        <v>3792278</v>
      </c>
      <c r="N44" s="31">
        <f t="shared" si="5"/>
        <v>6930447</v>
      </c>
      <c r="O44" s="31">
        <f t="shared" si="5"/>
        <v>16195591</v>
      </c>
      <c r="P44" s="31">
        <f t="shared" si="5"/>
        <v>154125</v>
      </c>
      <c r="Q44" s="31">
        <f t="shared" si="5"/>
        <v>2635052</v>
      </c>
      <c r="R44" s="31">
        <f t="shared" si="5"/>
        <v>18984768</v>
      </c>
      <c r="S44" s="31">
        <f t="shared" si="5"/>
        <v>3056622</v>
      </c>
      <c r="T44" s="31">
        <f t="shared" si="5"/>
        <v>3160960</v>
      </c>
      <c r="U44" s="31">
        <f t="shared" si="5"/>
        <v>2874703</v>
      </c>
      <c r="V44" s="31">
        <f t="shared" si="5"/>
        <v>9092285</v>
      </c>
      <c r="W44" s="31">
        <f t="shared" si="5"/>
        <v>-14761956</v>
      </c>
      <c r="X44" s="31">
        <f t="shared" si="5"/>
        <v>269707</v>
      </c>
      <c r="Y44" s="31">
        <f t="shared" si="5"/>
        <v>-15031663</v>
      </c>
      <c r="Z44" s="32">
        <f>+IF(X44&lt;&gt;0,+(Y44/X44)*100,0)</f>
        <v>-5573.3306884878775</v>
      </c>
      <c r="AA44" s="33">
        <f>+AA37+AA43</f>
        <v>269707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-450400031</v>
      </c>
      <c r="D45" s="42">
        <f t="shared" si="6"/>
        <v>0</v>
      </c>
      <c r="E45" s="43">
        <f t="shared" si="6"/>
        <v>-35437932</v>
      </c>
      <c r="F45" s="44">
        <f t="shared" si="6"/>
        <v>-66191439</v>
      </c>
      <c r="G45" s="44">
        <f t="shared" si="6"/>
        <v>0</v>
      </c>
      <c r="H45" s="44">
        <f t="shared" si="6"/>
        <v>500803800</v>
      </c>
      <c r="I45" s="44">
        <f t="shared" si="6"/>
        <v>9493295</v>
      </c>
      <c r="J45" s="44">
        <f t="shared" si="6"/>
        <v>510297095</v>
      </c>
      <c r="K45" s="44">
        <f t="shared" si="6"/>
        <v>14127204</v>
      </c>
      <c r="L45" s="44">
        <f t="shared" si="6"/>
        <v>8931641</v>
      </c>
      <c r="M45" s="44">
        <f t="shared" si="6"/>
        <v>5088907</v>
      </c>
      <c r="N45" s="44">
        <f t="shared" si="6"/>
        <v>28147752</v>
      </c>
      <c r="O45" s="44">
        <f t="shared" si="6"/>
        <v>7334066</v>
      </c>
      <c r="P45" s="44">
        <f t="shared" si="6"/>
        <v>10704371</v>
      </c>
      <c r="Q45" s="44">
        <f t="shared" si="6"/>
        <v>8208941</v>
      </c>
      <c r="R45" s="44">
        <f t="shared" si="6"/>
        <v>26247378</v>
      </c>
      <c r="S45" s="44">
        <f t="shared" si="6"/>
        <v>7822269</v>
      </c>
      <c r="T45" s="44">
        <f t="shared" si="6"/>
        <v>7802338</v>
      </c>
      <c r="U45" s="44">
        <f t="shared" si="6"/>
        <v>8094489</v>
      </c>
      <c r="V45" s="44">
        <f t="shared" si="6"/>
        <v>23719096</v>
      </c>
      <c r="W45" s="44">
        <f t="shared" si="6"/>
        <v>588411321</v>
      </c>
      <c r="X45" s="44">
        <f t="shared" si="6"/>
        <v>-66191439</v>
      </c>
      <c r="Y45" s="44">
        <f t="shared" si="6"/>
        <v>654602760</v>
      </c>
      <c r="Z45" s="45">
        <f>+IF(X45&lt;&gt;0,+(Y45/X45)*100,0)</f>
        <v>-988.95381319629564</v>
      </c>
      <c r="AA45" s="46">
        <f>+AA26-AA44</f>
        <v>-66191439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2633836388</v>
      </c>
      <c r="D6" s="18"/>
      <c r="E6" s="19">
        <v>56051885</v>
      </c>
      <c r="F6" s="20">
        <v>154178455</v>
      </c>
      <c r="G6" s="20">
        <v>2660594798</v>
      </c>
      <c r="H6" s="20">
        <v>5007447</v>
      </c>
      <c r="I6" s="20">
        <v>4598376</v>
      </c>
      <c r="J6" s="20">
        <v>2670200621</v>
      </c>
      <c r="K6" s="20">
        <v>-1725331</v>
      </c>
      <c r="L6" s="20">
        <v>29995390</v>
      </c>
      <c r="M6" s="20">
        <v>7843055</v>
      </c>
      <c r="N6" s="20">
        <v>36113114</v>
      </c>
      <c r="O6" s="20">
        <v>3068591</v>
      </c>
      <c r="P6" s="20">
        <v>5063471</v>
      </c>
      <c r="Q6" s="20">
        <v>18667894</v>
      </c>
      <c r="R6" s="20">
        <v>26799956</v>
      </c>
      <c r="S6" s="20">
        <v>4869809</v>
      </c>
      <c r="T6" s="20">
        <v>2861165</v>
      </c>
      <c r="U6" s="20">
        <v>-3522675</v>
      </c>
      <c r="V6" s="20">
        <v>4208299</v>
      </c>
      <c r="W6" s="20">
        <v>2737321990</v>
      </c>
      <c r="X6" s="20">
        <v>154178455</v>
      </c>
      <c r="Y6" s="20">
        <v>2583143535</v>
      </c>
      <c r="Z6" s="21">
        <v>1675.4244521389194</v>
      </c>
      <c r="AA6" s="22">
        <v>154178455</v>
      </c>
    </row>
    <row r="7" spans="1:27" x14ac:dyDescent="0.25">
      <c r="A7" s="23" t="s">
        <v>35</v>
      </c>
      <c r="B7" s="17" t="s">
        <v>32</v>
      </c>
      <c r="C7" s="18">
        <v>162151171</v>
      </c>
      <c r="D7" s="18"/>
      <c r="E7" s="19">
        <v>41535300</v>
      </c>
      <c r="F7" s="20">
        <v>41535300</v>
      </c>
      <c r="G7" s="20">
        <v>118558610</v>
      </c>
      <c r="H7" s="20">
        <v>54249214</v>
      </c>
      <c r="I7" s="20">
        <v>2580042</v>
      </c>
      <c r="J7" s="20">
        <v>175387866</v>
      </c>
      <c r="K7" s="20">
        <v>1860513</v>
      </c>
      <c r="L7" s="20">
        <v>2742668</v>
      </c>
      <c r="M7" s="20">
        <v>-2416287</v>
      </c>
      <c r="N7" s="20">
        <v>2186894</v>
      </c>
      <c r="O7" s="20">
        <v>89225</v>
      </c>
      <c r="P7" s="20">
        <v>1426600</v>
      </c>
      <c r="Q7" s="20">
        <v>70256724</v>
      </c>
      <c r="R7" s="20">
        <v>71772549</v>
      </c>
      <c r="S7" s="20">
        <v>-69395670</v>
      </c>
      <c r="T7" s="20">
        <v>4615213</v>
      </c>
      <c r="U7" s="20">
        <v>14086794</v>
      </c>
      <c r="V7" s="20">
        <v>-50693663</v>
      </c>
      <c r="W7" s="20">
        <v>198653646</v>
      </c>
      <c r="X7" s="20">
        <v>41535300</v>
      </c>
      <c r="Y7" s="20">
        <v>157118346</v>
      </c>
      <c r="Z7" s="21">
        <v>378.27666105698046</v>
      </c>
      <c r="AA7" s="22">
        <v>41535300</v>
      </c>
    </row>
    <row r="8" spans="1:27" x14ac:dyDescent="0.25">
      <c r="A8" s="23" t="s">
        <v>36</v>
      </c>
      <c r="B8" s="17" t="s">
        <v>32</v>
      </c>
      <c r="C8" s="18">
        <v>-58922</v>
      </c>
      <c r="D8" s="18"/>
      <c r="E8" s="19"/>
      <c r="F8" s="20"/>
      <c r="G8" s="20">
        <v>-58922</v>
      </c>
      <c r="H8" s="20"/>
      <c r="I8" s="20"/>
      <c r="J8" s="20">
        <v>-58922</v>
      </c>
      <c r="K8" s="20"/>
      <c r="L8" s="20"/>
      <c r="M8" s="20"/>
      <c r="N8" s="20"/>
      <c r="O8" s="20"/>
      <c r="P8" s="20"/>
      <c r="Q8" s="20"/>
      <c r="R8" s="20"/>
      <c r="S8" s="20">
        <v>817246589</v>
      </c>
      <c r="T8" s="20"/>
      <c r="U8" s="20"/>
      <c r="V8" s="20">
        <v>817246589</v>
      </c>
      <c r="W8" s="20">
        <v>817187667</v>
      </c>
      <c r="X8" s="20"/>
      <c r="Y8" s="20">
        <v>817187667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-851343</v>
      </c>
      <c r="D10" s="18"/>
      <c r="E10" s="19"/>
      <c r="F10" s="20"/>
      <c r="G10" s="20">
        <v>-858174</v>
      </c>
      <c r="H10" s="20"/>
      <c r="I10" s="20"/>
      <c r="J10" s="20">
        <v>-858174</v>
      </c>
      <c r="K10" s="20"/>
      <c r="L10" s="20">
        <v>-28185</v>
      </c>
      <c r="M10" s="20"/>
      <c r="N10" s="20">
        <v>-28185</v>
      </c>
      <c r="O10" s="20">
        <v>-23909</v>
      </c>
      <c r="P10" s="20"/>
      <c r="Q10" s="20"/>
      <c r="R10" s="20">
        <v>-23909</v>
      </c>
      <c r="S10" s="20">
        <v>-28080</v>
      </c>
      <c r="T10" s="20">
        <v>-24432</v>
      </c>
      <c r="U10" s="20">
        <v>-21600</v>
      </c>
      <c r="V10" s="20">
        <v>-74112</v>
      </c>
      <c r="W10" s="20">
        <v>-984380</v>
      </c>
      <c r="X10" s="20"/>
      <c r="Y10" s="20">
        <v>-984380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16116527</v>
      </c>
      <c r="D11" s="18"/>
      <c r="E11" s="19">
        <v>3378696</v>
      </c>
      <c r="F11" s="20">
        <v>3378696</v>
      </c>
      <c r="G11" s="24">
        <v>16849158</v>
      </c>
      <c r="H11" s="24">
        <v>-905555</v>
      </c>
      <c r="I11" s="24"/>
      <c r="J11" s="20">
        <v>15943603</v>
      </c>
      <c r="K11" s="24"/>
      <c r="L11" s="24">
        <v>1721118</v>
      </c>
      <c r="M11" s="20"/>
      <c r="N11" s="24">
        <v>1721118</v>
      </c>
      <c r="O11" s="24">
        <v>404348</v>
      </c>
      <c r="P11" s="24">
        <v>812478</v>
      </c>
      <c r="Q11" s="20">
        <v>426108</v>
      </c>
      <c r="R11" s="24">
        <v>1642934</v>
      </c>
      <c r="S11" s="24">
        <v>-5472</v>
      </c>
      <c r="T11" s="20">
        <v>124637</v>
      </c>
      <c r="U11" s="24">
        <v>17967</v>
      </c>
      <c r="V11" s="24">
        <v>137132</v>
      </c>
      <c r="W11" s="24">
        <v>19444787</v>
      </c>
      <c r="X11" s="20">
        <v>3378696</v>
      </c>
      <c r="Y11" s="24">
        <v>16066091</v>
      </c>
      <c r="Z11" s="25">
        <v>475.5115879025517</v>
      </c>
      <c r="AA11" s="26">
        <v>3378696</v>
      </c>
    </row>
    <row r="12" spans="1:27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2810202493</v>
      </c>
      <c r="D13" s="29">
        <f>SUM(D6:D12)</f>
        <v>0</v>
      </c>
      <c r="E13" s="30">
        <f t="shared" si="0"/>
        <v>100965881</v>
      </c>
      <c r="F13" s="31">
        <f t="shared" si="0"/>
        <v>199092451</v>
      </c>
      <c r="G13" s="31">
        <f t="shared" si="0"/>
        <v>2794094142</v>
      </c>
      <c r="H13" s="31">
        <f t="shared" si="0"/>
        <v>58351106</v>
      </c>
      <c r="I13" s="31">
        <f t="shared" si="0"/>
        <v>7178418</v>
      </c>
      <c r="J13" s="31">
        <f t="shared" si="0"/>
        <v>2859623666</v>
      </c>
      <c r="K13" s="31">
        <f t="shared" si="0"/>
        <v>135182</v>
      </c>
      <c r="L13" s="31">
        <f t="shared" si="0"/>
        <v>34430991</v>
      </c>
      <c r="M13" s="31">
        <f t="shared" si="0"/>
        <v>5426768</v>
      </c>
      <c r="N13" s="31">
        <f t="shared" si="0"/>
        <v>39992941</v>
      </c>
      <c r="O13" s="31">
        <f t="shared" si="0"/>
        <v>3538255</v>
      </c>
      <c r="P13" s="31">
        <f t="shared" si="0"/>
        <v>7302549</v>
      </c>
      <c r="Q13" s="31">
        <f t="shared" si="0"/>
        <v>89350726</v>
      </c>
      <c r="R13" s="31">
        <f t="shared" si="0"/>
        <v>100191530</v>
      </c>
      <c r="S13" s="31">
        <f t="shared" si="0"/>
        <v>752687176</v>
      </c>
      <c r="T13" s="31">
        <f t="shared" si="0"/>
        <v>7576583</v>
      </c>
      <c r="U13" s="31">
        <f t="shared" si="0"/>
        <v>10560486</v>
      </c>
      <c r="V13" s="31">
        <f t="shared" si="0"/>
        <v>770824245</v>
      </c>
      <c r="W13" s="31">
        <f t="shared" si="0"/>
        <v>3770632382</v>
      </c>
      <c r="X13" s="31">
        <f t="shared" si="0"/>
        <v>199092451</v>
      </c>
      <c r="Y13" s="31">
        <f t="shared" si="0"/>
        <v>3571539931</v>
      </c>
      <c r="Z13" s="32">
        <f>+IF(X13&lt;&gt;0,+(Y13/X13)*100,0)</f>
        <v>1793.9102728711698</v>
      </c>
      <c r="AA13" s="33">
        <f>SUM(AA6:AA12)</f>
        <v>199092451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45938970</v>
      </c>
      <c r="D17" s="18"/>
      <c r="E17" s="19">
        <v>47315868</v>
      </c>
      <c r="F17" s="20">
        <v>49054998</v>
      </c>
      <c r="G17" s="24">
        <v>45938970</v>
      </c>
      <c r="H17" s="24">
        <v>1086270</v>
      </c>
      <c r="I17" s="24"/>
      <c r="J17" s="20">
        <v>47025240</v>
      </c>
      <c r="K17" s="24"/>
      <c r="L17" s="24">
        <v>691514</v>
      </c>
      <c r="M17" s="20"/>
      <c r="N17" s="24">
        <v>691514</v>
      </c>
      <c r="O17" s="24"/>
      <c r="P17" s="24"/>
      <c r="Q17" s="20"/>
      <c r="R17" s="24"/>
      <c r="S17" s="24"/>
      <c r="T17" s="20">
        <v>830911</v>
      </c>
      <c r="U17" s="24"/>
      <c r="V17" s="24">
        <v>830911</v>
      </c>
      <c r="W17" s="24">
        <v>48547665</v>
      </c>
      <c r="X17" s="20">
        <v>49054998</v>
      </c>
      <c r="Y17" s="24">
        <v>-507333</v>
      </c>
      <c r="Z17" s="25">
        <v>-1.0342126606548838</v>
      </c>
      <c r="AA17" s="26">
        <v>49054998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45938970</v>
      </c>
      <c r="D25" s="29">
        <f t="shared" ref="D25:Y25" si="1">SUM(D15:D24)</f>
        <v>0</v>
      </c>
      <c r="E25" s="35">
        <f t="shared" si="1"/>
        <v>47315868</v>
      </c>
      <c r="F25" s="36">
        <f t="shared" si="1"/>
        <v>49054998</v>
      </c>
      <c r="G25" s="36">
        <f t="shared" si="1"/>
        <v>45938970</v>
      </c>
      <c r="H25" s="36">
        <f t="shared" si="1"/>
        <v>1086270</v>
      </c>
      <c r="I25" s="36">
        <f t="shared" si="1"/>
        <v>0</v>
      </c>
      <c r="J25" s="36">
        <f t="shared" si="1"/>
        <v>47025240</v>
      </c>
      <c r="K25" s="36">
        <f t="shared" si="1"/>
        <v>0</v>
      </c>
      <c r="L25" s="36">
        <f t="shared" si="1"/>
        <v>691514</v>
      </c>
      <c r="M25" s="36">
        <f t="shared" si="1"/>
        <v>0</v>
      </c>
      <c r="N25" s="36">
        <f t="shared" si="1"/>
        <v>691514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830911</v>
      </c>
      <c r="U25" s="36">
        <f t="shared" si="1"/>
        <v>0</v>
      </c>
      <c r="V25" s="36">
        <f t="shared" si="1"/>
        <v>830911</v>
      </c>
      <c r="W25" s="36">
        <f t="shared" si="1"/>
        <v>48547665</v>
      </c>
      <c r="X25" s="36">
        <f t="shared" si="1"/>
        <v>49054998</v>
      </c>
      <c r="Y25" s="36">
        <f t="shared" si="1"/>
        <v>-507333</v>
      </c>
      <c r="Z25" s="37">
        <f>+IF(X25&lt;&gt;0,+(Y25/X25)*100,0)</f>
        <v>-1.0342126606548838</v>
      </c>
      <c r="AA25" s="38">
        <f>SUM(AA15:AA24)</f>
        <v>49054998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2856141463</v>
      </c>
      <c r="D26" s="29">
        <f>+D13+D25</f>
        <v>0</v>
      </c>
      <c r="E26" s="30">
        <f t="shared" si="2"/>
        <v>148281749</v>
      </c>
      <c r="F26" s="31">
        <f t="shared" si="2"/>
        <v>248147449</v>
      </c>
      <c r="G26" s="31">
        <f t="shared" si="2"/>
        <v>2840033112</v>
      </c>
      <c r="H26" s="31">
        <f t="shared" si="2"/>
        <v>59437376</v>
      </c>
      <c r="I26" s="31">
        <f t="shared" si="2"/>
        <v>7178418</v>
      </c>
      <c r="J26" s="31">
        <f t="shared" si="2"/>
        <v>2906648906</v>
      </c>
      <c r="K26" s="31">
        <f t="shared" si="2"/>
        <v>135182</v>
      </c>
      <c r="L26" s="31">
        <f t="shared" si="2"/>
        <v>35122505</v>
      </c>
      <c r="M26" s="31">
        <f t="shared" si="2"/>
        <v>5426768</v>
      </c>
      <c r="N26" s="31">
        <f t="shared" si="2"/>
        <v>40684455</v>
      </c>
      <c r="O26" s="31">
        <f t="shared" si="2"/>
        <v>3538255</v>
      </c>
      <c r="P26" s="31">
        <f t="shared" si="2"/>
        <v>7302549</v>
      </c>
      <c r="Q26" s="31">
        <f t="shared" si="2"/>
        <v>89350726</v>
      </c>
      <c r="R26" s="31">
        <f t="shared" si="2"/>
        <v>100191530</v>
      </c>
      <c r="S26" s="31">
        <f t="shared" si="2"/>
        <v>752687176</v>
      </c>
      <c r="T26" s="31">
        <f t="shared" si="2"/>
        <v>8407494</v>
      </c>
      <c r="U26" s="31">
        <f t="shared" si="2"/>
        <v>10560486</v>
      </c>
      <c r="V26" s="31">
        <f t="shared" si="2"/>
        <v>771655156</v>
      </c>
      <c r="W26" s="31">
        <f t="shared" si="2"/>
        <v>3819180047</v>
      </c>
      <c r="X26" s="31">
        <f t="shared" si="2"/>
        <v>248147449</v>
      </c>
      <c r="Y26" s="31">
        <f t="shared" si="2"/>
        <v>3571032598</v>
      </c>
      <c r="Z26" s="32">
        <f>+IF(X26&lt;&gt;0,+(Y26/X26)*100,0)</f>
        <v>1439.0768925454479</v>
      </c>
      <c r="AA26" s="33">
        <f>+AA13+AA25</f>
        <v>248147449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-28816</v>
      </c>
      <c r="D31" s="18"/>
      <c r="E31" s="19"/>
      <c r="F31" s="20"/>
      <c r="G31" s="20">
        <v>-35128</v>
      </c>
      <c r="H31" s="20">
        <v>-144</v>
      </c>
      <c r="I31" s="20">
        <v>-520</v>
      </c>
      <c r="J31" s="20">
        <v>-35792</v>
      </c>
      <c r="K31" s="20">
        <v>-231</v>
      </c>
      <c r="L31" s="20">
        <v>-3505</v>
      </c>
      <c r="M31" s="20">
        <v>-1608</v>
      </c>
      <c r="N31" s="20">
        <v>-5344</v>
      </c>
      <c r="O31" s="20">
        <v>-1504</v>
      </c>
      <c r="P31" s="20">
        <v>-3600</v>
      </c>
      <c r="Q31" s="20">
        <v>-3795</v>
      </c>
      <c r="R31" s="20">
        <v>-8899</v>
      </c>
      <c r="S31" s="20">
        <v>-2042</v>
      </c>
      <c r="T31" s="20">
        <v>-733</v>
      </c>
      <c r="U31" s="20">
        <v>-2732</v>
      </c>
      <c r="V31" s="20">
        <v>-5507</v>
      </c>
      <c r="W31" s="20">
        <v>-55542</v>
      </c>
      <c r="X31" s="20"/>
      <c r="Y31" s="20">
        <v>-55542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-27990842</v>
      </c>
      <c r="D32" s="18"/>
      <c r="E32" s="19">
        <v>21187810</v>
      </c>
      <c r="F32" s="20">
        <v>123074510</v>
      </c>
      <c r="G32" s="20">
        <v>-32050258</v>
      </c>
      <c r="H32" s="20">
        <v>-15020563</v>
      </c>
      <c r="I32" s="20">
        <v>-14282816</v>
      </c>
      <c r="J32" s="20">
        <v>-61353637</v>
      </c>
      <c r="K32" s="20">
        <v>-9526526</v>
      </c>
      <c r="L32" s="20">
        <v>13001360</v>
      </c>
      <c r="M32" s="20">
        <v>-977219</v>
      </c>
      <c r="N32" s="20">
        <v>2497615</v>
      </c>
      <c r="O32" s="20">
        <v>887617</v>
      </c>
      <c r="P32" s="20">
        <v>6039008</v>
      </c>
      <c r="Q32" s="20">
        <v>-3734585</v>
      </c>
      <c r="R32" s="20">
        <v>3192040</v>
      </c>
      <c r="S32" s="20">
        <v>-11248</v>
      </c>
      <c r="T32" s="20">
        <v>7687419</v>
      </c>
      <c r="U32" s="20">
        <v>-4313049</v>
      </c>
      <c r="V32" s="20">
        <v>3363122</v>
      </c>
      <c r="W32" s="20">
        <v>-52300860</v>
      </c>
      <c r="X32" s="20">
        <v>123074510</v>
      </c>
      <c r="Y32" s="20">
        <v>-175375370</v>
      </c>
      <c r="Z32" s="21">
        <v>-142.49528192312118</v>
      </c>
      <c r="AA32" s="22">
        <v>123074510</v>
      </c>
    </row>
    <row r="33" spans="1:27" x14ac:dyDescent="0.25">
      <c r="A33" s="23" t="s">
        <v>60</v>
      </c>
      <c r="B33" s="17" t="s">
        <v>32</v>
      </c>
      <c r="C33" s="18">
        <v>50271458</v>
      </c>
      <c r="D33" s="18"/>
      <c r="E33" s="19">
        <v>61446999</v>
      </c>
      <c r="F33" s="20">
        <v>61446999</v>
      </c>
      <c r="G33" s="20">
        <v>70718457</v>
      </c>
      <c r="H33" s="20"/>
      <c r="I33" s="20"/>
      <c r="J33" s="20">
        <v>70718457</v>
      </c>
      <c r="K33" s="20"/>
      <c r="L33" s="20">
        <v>25000000</v>
      </c>
      <c r="M33" s="20"/>
      <c r="N33" s="20">
        <v>25000000</v>
      </c>
      <c r="O33" s="20"/>
      <c r="P33" s="20"/>
      <c r="Q33" s="20">
        <v>16000000</v>
      </c>
      <c r="R33" s="20">
        <v>16000000</v>
      </c>
      <c r="S33" s="20"/>
      <c r="T33" s="20"/>
      <c r="U33" s="20"/>
      <c r="V33" s="20"/>
      <c r="W33" s="20">
        <v>111718457</v>
      </c>
      <c r="X33" s="20">
        <v>61446999</v>
      </c>
      <c r="Y33" s="20">
        <v>50271458</v>
      </c>
      <c r="Z33" s="21">
        <v>81.812714726719207</v>
      </c>
      <c r="AA33" s="22">
        <v>61446999</v>
      </c>
    </row>
    <row r="34" spans="1:27" x14ac:dyDescent="0.25">
      <c r="A34" s="23" t="s">
        <v>61</v>
      </c>
      <c r="B34" s="17" t="s">
        <v>32</v>
      </c>
      <c r="C34" s="18">
        <v>29322886</v>
      </c>
      <c r="D34" s="18"/>
      <c r="E34" s="19">
        <v>32261199</v>
      </c>
      <c r="F34" s="20">
        <v>32261199</v>
      </c>
      <c r="G34" s="20">
        <v>26583765</v>
      </c>
      <c r="H34" s="20">
        <v>2739121</v>
      </c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32261199</v>
      </c>
      <c r="Y34" s="20">
        <v>-2938313</v>
      </c>
      <c r="Z34" s="21">
        <v>-9.1078852958936842</v>
      </c>
      <c r="AA34" s="22">
        <v>32261199</v>
      </c>
    </row>
    <row r="35" spans="1:27" x14ac:dyDescent="0.25">
      <c r="A35" s="23" t="s">
        <v>39</v>
      </c>
      <c r="B35" s="17" t="s">
        <v>32</v>
      </c>
      <c r="C35" s="18">
        <v>76750298</v>
      </c>
      <c r="D35" s="18"/>
      <c r="E35" s="19">
        <v>18932472</v>
      </c>
      <c r="F35" s="20">
        <v>18932472</v>
      </c>
      <c r="G35" s="20">
        <v>78040050</v>
      </c>
      <c r="H35" s="20">
        <v>1758213</v>
      </c>
      <c r="I35" s="20">
        <v>1007490</v>
      </c>
      <c r="J35" s="20">
        <v>80805753</v>
      </c>
      <c r="K35" s="20">
        <v>1263781</v>
      </c>
      <c r="L35" s="20">
        <v>1079712</v>
      </c>
      <c r="M35" s="20">
        <v>510384</v>
      </c>
      <c r="N35" s="20">
        <v>2853877</v>
      </c>
      <c r="O35" s="20">
        <v>867277</v>
      </c>
      <c r="P35" s="20">
        <v>972346</v>
      </c>
      <c r="Q35" s="20">
        <v>111928</v>
      </c>
      <c r="R35" s="20">
        <v>1951551</v>
      </c>
      <c r="S35" s="20">
        <v>1914486</v>
      </c>
      <c r="T35" s="20">
        <v>1536747</v>
      </c>
      <c r="U35" s="20">
        <v>2465618</v>
      </c>
      <c r="V35" s="20">
        <v>5916851</v>
      </c>
      <c r="W35" s="20">
        <v>91528032</v>
      </c>
      <c r="X35" s="20">
        <v>18932472</v>
      </c>
      <c r="Y35" s="20">
        <v>72595560</v>
      </c>
      <c r="Z35" s="21">
        <v>383.44469755455071</v>
      </c>
      <c r="AA35" s="22">
        <v>18932472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128324984</v>
      </c>
      <c r="D37" s="29">
        <f t="shared" ref="D37:Y37" si="3">SUM(D29:D36)</f>
        <v>0</v>
      </c>
      <c r="E37" s="30">
        <f t="shared" si="3"/>
        <v>133828480</v>
      </c>
      <c r="F37" s="31">
        <f t="shared" si="3"/>
        <v>235715180</v>
      </c>
      <c r="G37" s="31">
        <f t="shared" si="3"/>
        <v>143256886</v>
      </c>
      <c r="H37" s="31">
        <f t="shared" si="3"/>
        <v>-10523373</v>
      </c>
      <c r="I37" s="31">
        <f t="shared" si="3"/>
        <v>-13275846</v>
      </c>
      <c r="J37" s="31">
        <f t="shared" si="3"/>
        <v>119457667</v>
      </c>
      <c r="K37" s="31">
        <f t="shared" si="3"/>
        <v>-8262976</v>
      </c>
      <c r="L37" s="31">
        <f t="shared" si="3"/>
        <v>39077567</v>
      </c>
      <c r="M37" s="31">
        <f t="shared" si="3"/>
        <v>-468443</v>
      </c>
      <c r="N37" s="31">
        <f t="shared" si="3"/>
        <v>30346148</v>
      </c>
      <c r="O37" s="31">
        <f t="shared" si="3"/>
        <v>1753390</v>
      </c>
      <c r="P37" s="31">
        <f t="shared" si="3"/>
        <v>7007754</v>
      </c>
      <c r="Q37" s="31">
        <f t="shared" si="3"/>
        <v>12373548</v>
      </c>
      <c r="R37" s="31">
        <f t="shared" si="3"/>
        <v>21134692</v>
      </c>
      <c r="S37" s="31">
        <f t="shared" si="3"/>
        <v>1901196</v>
      </c>
      <c r="T37" s="31">
        <f t="shared" si="3"/>
        <v>9223433</v>
      </c>
      <c r="U37" s="31">
        <f t="shared" si="3"/>
        <v>-1850163</v>
      </c>
      <c r="V37" s="31">
        <f t="shared" si="3"/>
        <v>9274466</v>
      </c>
      <c r="W37" s="31">
        <f t="shared" si="3"/>
        <v>180212973</v>
      </c>
      <c r="X37" s="31">
        <f t="shared" si="3"/>
        <v>235715180</v>
      </c>
      <c r="Y37" s="31">
        <f t="shared" si="3"/>
        <v>-55502207</v>
      </c>
      <c r="Z37" s="32">
        <f>+IF(X37&lt;&gt;0,+(Y37/X37)*100,0)</f>
        <v>-23.546301515243947</v>
      </c>
      <c r="AA37" s="33">
        <f>SUM(AA29:AA36)</f>
        <v>235715180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262366015</v>
      </c>
      <c r="D44" s="29">
        <f>+D37+D43</f>
        <v>0</v>
      </c>
      <c r="E44" s="30">
        <f t="shared" si="5"/>
        <v>294677717</v>
      </c>
      <c r="F44" s="31">
        <f t="shared" si="5"/>
        <v>396564417</v>
      </c>
      <c r="G44" s="31">
        <f t="shared" si="5"/>
        <v>277297917</v>
      </c>
      <c r="H44" s="31">
        <f t="shared" si="5"/>
        <v>-10523373</v>
      </c>
      <c r="I44" s="31">
        <f t="shared" si="5"/>
        <v>-13275846</v>
      </c>
      <c r="J44" s="31">
        <f t="shared" si="5"/>
        <v>253498698</v>
      </c>
      <c r="K44" s="31">
        <f t="shared" si="5"/>
        <v>-8262976</v>
      </c>
      <c r="L44" s="31">
        <f t="shared" si="5"/>
        <v>39077567</v>
      </c>
      <c r="M44" s="31">
        <f t="shared" si="5"/>
        <v>-468443</v>
      </c>
      <c r="N44" s="31">
        <f t="shared" si="5"/>
        <v>30346148</v>
      </c>
      <c r="O44" s="31">
        <f t="shared" si="5"/>
        <v>1753390</v>
      </c>
      <c r="P44" s="31">
        <f t="shared" si="5"/>
        <v>7007754</v>
      </c>
      <c r="Q44" s="31">
        <f t="shared" si="5"/>
        <v>12373548</v>
      </c>
      <c r="R44" s="31">
        <f t="shared" si="5"/>
        <v>21134692</v>
      </c>
      <c r="S44" s="31">
        <f t="shared" si="5"/>
        <v>1901196</v>
      </c>
      <c r="T44" s="31">
        <f t="shared" si="5"/>
        <v>9223433</v>
      </c>
      <c r="U44" s="31">
        <f t="shared" si="5"/>
        <v>-1850163</v>
      </c>
      <c r="V44" s="31">
        <f t="shared" si="5"/>
        <v>9274466</v>
      </c>
      <c r="W44" s="31">
        <f t="shared" si="5"/>
        <v>314254004</v>
      </c>
      <c r="X44" s="31">
        <f t="shared" si="5"/>
        <v>396564417</v>
      </c>
      <c r="Y44" s="31">
        <f t="shared" si="5"/>
        <v>-82310413</v>
      </c>
      <c r="Z44" s="32">
        <f>+IF(X44&lt;&gt;0,+(Y44/X44)*100,0)</f>
        <v>-20.75587457459654</v>
      </c>
      <c r="AA44" s="33">
        <f>+AA37+AA43</f>
        <v>396564417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2593775448</v>
      </c>
      <c r="D45" s="42">
        <f t="shared" si="6"/>
        <v>0</v>
      </c>
      <c r="E45" s="43">
        <f t="shared" si="6"/>
        <v>-146395968</v>
      </c>
      <c r="F45" s="44">
        <f t="shared" si="6"/>
        <v>-148416968</v>
      </c>
      <c r="G45" s="44">
        <f t="shared" si="6"/>
        <v>2562735195</v>
      </c>
      <c r="H45" s="44">
        <f t="shared" si="6"/>
        <v>69960749</v>
      </c>
      <c r="I45" s="44">
        <f t="shared" si="6"/>
        <v>20454264</v>
      </c>
      <c r="J45" s="44">
        <f t="shared" si="6"/>
        <v>2653150208</v>
      </c>
      <c r="K45" s="44">
        <f t="shared" si="6"/>
        <v>8398158</v>
      </c>
      <c r="L45" s="44">
        <f t="shared" si="6"/>
        <v>-3955062</v>
      </c>
      <c r="M45" s="44">
        <f t="shared" si="6"/>
        <v>5895211</v>
      </c>
      <c r="N45" s="44">
        <f t="shared" si="6"/>
        <v>10338307</v>
      </c>
      <c r="O45" s="44">
        <f t="shared" si="6"/>
        <v>1784865</v>
      </c>
      <c r="P45" s="44">
        <f t="shared" si="6"/>
        <v>294795</v>
      </c>
      <c r="Q45" s="44">
        <f t="shared" si="6"/>
        <v>76977178</v>
      </c>
      <c r="R45" s="44">
        <f t="shared" si="6"/>
        <v>79056838</v>
      </c>
      <c r="S45" s="44">
        <f t="shared" si="6"/>
        <v>750785980</v>
      </c>
      <c r="T45" s="44">
        <f t="shared" si="6"/>
        <v>-815939</v>
      </c>
      <c r="U45" s="44">
        <f t="shared" si="6"/>
        <v>12410649</v>
      </c>
      <c r="V45" s="44">
        <f t="shared" si="6"/>
        <v>762380690</v>
      </c>
      <c r="W45" s="44">
        <f t="shared" si="6"/>
        <v>3504926043</v>
      </c>
      <c r="X45" s="44">
        <f t="shared" si="6"/>
        <v>-148416968</v>
      </c>
      <c r="Y45" s="44">
        <f t="shared" si="6"/>
        <v>3653343011</v>
      </c>
      <c r="Z45" s="45">
        <f>+IF(X45&lt;&gt;0,+(Y45/X45)*100,0)</f>
        <v>-2461.5399844308909</v>
      </c>
      <c r="AA45" s="46">
        <f>+AA26-AA44</f>
        <v>-148416968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-76322418</v>
      </c>
      <c r="D47" s="18"/>
      <c r="E47" s="19">
        <v>-27846485</v>
      </c>
      <c r="F47" s="20">
        <v>-29867485</v>
      </c>
      <c r="G47" s="20">
        <v>106694018</v>
      </c>
      <c r="H47" s="20">
        <v>3511754</v>
      </c>
      <c r="I47" s="20">
        <v>-181217253</v>
      </c>
      <c r="J47" s="20">
        <v>-71011481</v>
      </c>
      <c r="K47" s="20">
        <v>7889766</v>
      </c>
      <c r="L47" s="20">
        <v>-8689866</v>
      </c>
      <c r="M47" s="20">
        <v>616375</v>
      </c>
      <c r="N47" s="20">
        <v>-183725</v>
      </c>
      <c r="O47" s="20">
        <v>-2599524</v>
      </c>
      <c r="P47" s="20">
        <v>-5749477</v>
      </c>
      <c r="Q47" s="20">
        <v>-14603852</v>
      </c>
      <c r="R47" s="20">
        <v>-22952853</v>
      </c>
      <c r="S47" s="20">
        <v>142508503</v>
      </c>
      <c r="T47" s="20">
        <v>-2057711</v>
      </c>
      <c r="U47" s="20">
        <v>5229207</v>
      </c>
      <c r="V47" s="20">
        <v>145679999</v>
      </c>
      <c r="W47" s="20">
        <v>51531940</v>
      </c>
      <c r="X47" s="20">
        <v>-29867485</v>
      </c>
      <c r="Y47" s="20">
        <v>81399425</v>
      </c>
      <c r="Z47" s="47">
        <v>-272.53525028973814</v>
      </c>
      <c r="AA47" s="22">
        <v>-29867485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-76322418</v>
      </c>
      <c r="D50" s="50">
        <f t="shared" ref="D50:Y50" si="7">SUM(D47:D49)</f>
        <v>0</v>
      </c>
      <c r="E50" s="51">
        <f t="shared" si="7"/>
        <v>-27846485</v>
      </c>
      <c r="F50" s="52">
        <f t="shared" si="7"/>
        <v>-29867485</v>
      </c>
      <c r="G50" s="52">
        <f t="shared" si="7"/>
        <v>106694018</v>
      </c>
      <c r="H50" s="52">
        <f t="shared" si="7"/>
        <v>3511754</v>
      </c>
      <c r="I50" s="52">
        <f t="shared" si="7"/>
        <v>-181217253</v>
      </c>
      <c r="J50" s="52">
        <f t="shared" si="7"/>
        <v>-71011481</v>
      </c>
      <c r="K50" s="52">
        <f t="shared" si="7"/>
        <v>7889766</v>
      </c>
      <c r="L50" s="52">
        <f t="shared" si="7"/>
        <v>-8689866</v>
      </c>
      <c r="M50" s="52">
        <f t="shared" si="7"/>
        <v>616375</v>
      </c>
      <c r="N50" s="52">
        <f t="shared" si="7"/>
        <v>-183725</v>
      </c>
      <c r="O50" s="52">
        <f t="shared" si="7"/>
        <v>-2599524</v>
      </c>
      <c r="P50" s="52">
        <f t="shared" si="7"/>
        <v>-5749477</v>
      </c>
      <c r="Q50" s="52">
        <f t="shared" si="7"/>
        <v>-14603852</v>
      </c>
      <c r="R50" s="52">
        <f t="shared" si="7"/>
        <v>-22952853</v>
      </c>
      <c r="S50" s="52">
        <f t="shared" si="7"/>
        <v>142508503</v>
      </c>
      <c r="T50" s="52">
        <f t="shared" si="7"/>
        <v>-2057711</v>
      </c>
      <c r="U50" s="52">
        <f t="shared" si="7"/>
        <v>5229207</v>
      </c>
      <c r="V50" s="52">
        <f t="shared" si="7"/>
        <v>145679999</v>
      </c>
      <c r="W50" s="52">
        <f t="shared" si="7"/>
        <v>51531940</v>
      </c>
      <c r="X50" s="52">
        <f t="shared" si="7"/>
        <v>-29867485</v>
      </c>
      <c r="Y50" s="52">
        <f t="shared" si="7"/>
        <v>81399425</v>
      </c>
      <c r="Z50" s="53">
        <f>+IF(X50&lt;&gt;0,+(Y50/X50)*100,0)</f>
        <v>-272.53525028973814</v>
      </c>
      <c r="AA50" s="54">
        <f>SUM(AA47:AA49)</f>
        <v>-29867485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F34DEAD-D99A-4BF2-B7DF-CDBC3418598E}"/>
</file>

<file path=customXml/itemProps2.xml><?xml version="1.0" encoding="utf-8"?>
<ds:datastoreItem xmlns:ds="http://schemas.openxmlformats.org/officeDocument/2006/customXml" ds:itemID="{48F5113C-1C34-4BEF-9FFD-B8D6018B93C3}"/>
</file>

<file path=customXml/itemProps3.xml><?xml version="1.0" encoding="utf-8"?>
<ds:datastoreItem xmlns:ds="http://schemas.openxmlformats.org/officeDocument/2006/customXml" ds:itemID="{20B9D199-28F7-4956-9B8D-04A69CA946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2025-08-27T08:13:34Z</dcterms:created>
  <dcterms:modified xsi:type="dcterms:W3CDTF">2025-08-27T08:15:31Z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